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docs.live.net/1d51945fe2943551/Dokumenti/PROSVET/1134 kolesarska Kočevje-Gorenje/1 JN/2 Oddaja/2 RD/2-2 Ponudbeni predračun/"/>
    </mc:Choice>
  </mc:AlternateContent>
  <xr:revisionPtr revIDLastSave="47" documentId="13_ncr:1_{7B282458-421D-44B8-954C-C47A2DFE0F82}" xr6:coauthVersionLast="47" xr6:coauthVersionMax="47" xr10:uidLastSave="{E89D51FA-A40B-46C5-A3ED-C872BF742BA5}"/>
  <bookViews>
    <workbookView xWindow="24525" yWindow="945" windowWidth="22275" windowHeight="15150" tabRatio="873" xr2:uid="{00000000-000D-0000-FFFF-FFFF00000000}"/>
  </bookViews>
  <sheets>
    <sheet name="Rekapitulacija" sheetId="2" r:id="rId1"/>
    <sheet name="Kolesarska steza" sheetId="3" r:id="rId2"/>
    <sheet name="Mešana površina v Gorenju" sheetId="4" r:id="rId3"/>
    <sheet name="Kolesar. steza v Gorenju" sheetId="12" r:id="rId4"/>
    <sheet name="Cestni priključki" sheetId="5" r:id="rId5"/>
    <sheet name="Vodovod" sheetId="7" r:id="rId6"/>
    <sheet name="Kolesarski števci" sheetId="8" r:id="rId7"/>
    <sheet name="BUS nadstrešnica" sheetId="9" r:id="rId8"/>
    <sheet name="Cestna razsvetljava" sheetId="11" r:id="rId9"/>
    <sheet name="Varnost na gradbišču" sheetId="6"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12" l="1"/>
  <c r="F98" i="7" l="1"/>
  <c r="D29" i="5"/>
  <c r="D30" i="5"/>
  <c r="D43" i="4"/>
  <c r="D42" i="4" s="1"/>
  <c r="G49" i="12"/>
  <c r="F49" i="12"/>
  <c r="G47" i="12"/>
  <c r="F47" i="12"/>
  <c r="G61" i="4"/>
  <c r="G58" i="4"/>
  <c r="G56" i="4"/>
  <c r="G50" i="12"/>
  <c r="H46" i="12"/>
  <c r="G46" i="12"/>
  <c r="H52" i="4"/>
  <c r="G52" i="4"/>
  <c r="D36" i="12"/>
  <c r="G33" i="12"/>
  <c r="D40" i="4"/>
  <c r="G39" i="4"/>
  <c r="I37" i="4"/>
  <c r="G37" i="4"/>
  <c r="H37" i="4" s="1"/>
  <c r="I31" i="12"/>
  <c r="G31" i="12"/>
  <c r="H31" i="12" s="1"/>
  <c r="D34" i="4"/>
  <c r="D28" i="12"/>
  <c r="G32" i="4"/>
  <c r="D29" i="4"/>
  <c r="D23" i="12"/>
  <c r="J22" i="12"/>
  <c r="G22" i="12"/>
  <c r="G28" i="4"/>
  <c r="F10" i="4"/>
  <c r="G9" i="12"/>
  <c r="E118" i="12" l="1"/>
  <c r="F103" i="12"/>
  <c r="F102" i="12"/>
  <c r="F96" i="12"/>
  <c r="F95" i="12"/>
  <c r="F94" i="12"/>
  <c r="F93" i="12"/>
  <c r="F92" i="12"/>
  <c r="F91" i="12"/>
  <c r="F89" i="12"/>
  <c r="F88" i="12"/>
  <c r="F87" i="12"/>
  <c r="F77" i="12"/>
  <c r="F75" i="12"/>
  <c r="F74" i="12"/>
  <c r="F73" i="12"/>
  <c r="F72" i="12"/>
  <c r="F71" i="12"/>
  <c r="F70" i="12"/>
  <c r="F68" i="12"/>
  <c r="F67" i="12"/>
  <c r="F65" i="12"/>
  <c r="F63" i="12"/>
  <c r="F57" i="12"/>
  <c r="F56" i="12"/>
  <c r="F54" i="12"/>
  <c r="F52" i="12"/>
  <c r="F50" i="12"/>
  <c r="F46" i="12"/>
  <c r="F40" i="12"/>
  <c r="F38" i="12"/>
  <c r="F37" i="12"/>
  <c r="F36" i="12"/>
  <c r="F34" i="12"/>
  <c r="F33" i="12"/>
  <c r="F31" i="12"/>
  <c r="F30" i="12"/>
  <c r="F28" i="12"/>
  <c r="F26" i="12"/>
  <c r="F24" i="12"/>
  <c r="F23" i="12"/>
  <c r="F22" i="12"/>
  <c r="F21" i="12"/>
  <c r="F15" i="12"/>
  <c r="F13" i="12"/>
  <c r="F12" i="12"/>
  <c r="F11" i="12"/>
  <c r="F10" i="12"/>
  <c r="F9" i="12"/>
  <c r="F7" i="12"/>
  <c r="F6" i="12"/>
  <c r="F5" i="12"/>
  <c r="F4" i="12"/>
  <c r="F58" i="12" l="1"/>
  <c r="E113" i="12" s="1"/>
  <c r="F104" i="12"/>
  <c r="E117" i="12" s="1"/>
  <c r="F41" i="12"/>
  <c r="E112" i="12" s="1"/>
  <c r="F97" i="12"/>
  <c r="E116" i="12" s="1"/>
  <c r="F78" i="12"/>
  <c r="E114" i="12" s="1"/>
  <c r="E115" i="12"/>
  <c r="F16" i="12"/>
  <c r="E111" i="12" s="1"/>
  <c r="E129" i="4"/>
  <c r="E120" i="12" l="1"/>
  <c r="C4" i="2" s="1"/>
  <c r="F114" i="4"/>
  <c r="F112" i="4"/>
  <c r="F92" i="4"/>
  <c r="F93" i="4"/>
  <c r="F94" i="4"/>
  <c r="F95" i="4"/>
  <c r="F97" i="4"/>
  <c r="F98" i="4"/>
  <c r="F99" i="4"/>
  <c r="F100" i="4"/>
  <c r="F101" i="4"/>
  <c r="F102" i="4"/>
  <c r="F104" i="4"/>
  <c r="F105" i="4"/>
  <c r="F106" i="4"/>
  <c r="F91" i="4"/>
  <c r="F85" i="4"/>
  <c r="F83" i="4"/>
  <c r="F82" i="4"/>
  <c r="F80" i="4"/>
  <c r="F81" i="4"/>
  <c r="F79" i="4"/>
  <c r="F77" i="4"/>
  <c r="F75" i="4"/>
  <c r="F74" i="4"/>
  <c r="E125" i="4"/>
  <c r="F53" i="4"/>
  <c r="F55" i="4"/>
  <c r="F56" i="4"/>
  <c r="F58" i="4"/>
  <c r="F59" i="4"/>
  <c r="F61" i="4"/>
  <c r="F63" i="4"/>
  <c r="F64" i="4"/>
  <c r="F52" i="4"/>
  <c r="F28" i="4"/>
  <c r="F29" i="4"/>
  <c r="F30" i="4"/>
  <c r="F32" i="4"/>
  <c r="F34" i="4"/>
  <c r="F36" i="4"/>
  <c r="F37" i="4"/>
  <c r="F39" i="4"/>
  <c r="F40" i="4"/>
  <c r="F42" i="4"/>
  <c r="F43" i="4"/>
  <c r="F44" i="4"/>
  <c r="F46" i="4"/>
  <c r="F27" i="4"/>
  <c r="F5" i="4"/>
  <c r="F6" i="4"/>
  <c r="F7" i="4"/>
  <c r="F9" i="4"/>
  <c r="F11" i="4"/>
  <c r="F12" i="4"/>
  <c r="F13" i="4"/>
  <c r="F14" i="4"/>
  <c r="F15" i="4"/>
  <c r="F16" i="4"/>
  <c r="F17" i="4"/>
  <c r="F18" i="4"/>
  <c r="F20" i="4"/>
  <c r="F21" i="4"/>
  <c r="F4" i="4"/>
  <c r="D4" i="2" l="1"/>
  <c r="E4" i="2" s="1"/>
  <c r="F115" i="4"/>
  <c r="E128" i="4" s="1"/>
  <c r="E121" i="12"/>
  <c r="E122" i="12"/>
  <c r="F86" i="4"/>
  <c r="E126" i="4" s="1"/>
  <c r="F107" i="4"/>
  <c r="E127" i="4" s="1"/>
  <c r="F65" i="4"/>
  <c r="E124" i="4" s="1"/>
  <c r="F22" i="4"/>
  <c r="E122" i="4" s="1"/>
  <c r="F47" i="4"/>
  <c r="E123" i="4" s="1"/>
  <c r="E90" i="5"/>
  <c r="E87" i="5"/>
  <c r="E86" i="5"/>
  <c r="F75" i="5"/>
  <c r="F74" i="5"/>
  <c r="F64" i="5"/>
  <c r="F65" i="5"/>
  <c r="F67" i="5"/>
  <c r="F68" i="5"/>
  <c r="F63" i="5"/>
  <c r="F69" i="5" s="1"/>
  <c r="E88" i="5" s="1"/>
  <c r="F39" i="5"/>
  <c r="F40" i="5"/>
  <c r="F42" i="5"/>
  <c r="F43" i="5"/>
  <c r="F44" i="5"/>
  <c r="F46" i="5"/>
  <c r="F47" i="5"/>
  <c r="F49" i="5"/>
  <c r="F38" i="5"/>
  <c r="F20" i="5"/>
  <c r="F21" i="5"/>
  <c r="F23" i="5"/>
  <c r="F25" i="5"/>
  <c r="F27" i="5"/>
  <c r="F29" i="5"/>
  <c r="F30" i="5"/>
  <c r="F32" i="5"/>
  <c r="F19" i="5"/>
  <c r="F5" i="5"/>
  <c r="F6" i="5"/>
  <c r="F7" i="5"/>
  <c r="F9" i="5"/>
  <c r="F10" i="5"/>
  <c r="F11" i="5"/>
  <c r="F12" i="5"/>
  <c r="F13" i="5"/>
  <c r="F4" i="5"/>
  <c r="F50" i="5" l="1"/>
  <c r="E85" i="5" s="1"/>
  <c r="F14" i="5"/>
  <c r="E83" i="5" s="1"/>
  <c r="F76" i="5"/>
  <c r="E89" i="5" s="1"/>
  <c r="F33" i="5"/>
  <c r="E84" i="5" s="1"/>
  <c r="E131" i="4"/>
  <c r="E198" i="3"/>
  <c r="F175" i="3"/>
  <c r="F176" i="3"/>
  <c r="F177" i="3"/>
  <c r="F178" i="3"/>
  <c r="F180" i="3"/>
  <c r="F181" i="3"/>
  <c r="F182" i="3"/>
  <c r="F183" i="3"/>
  <c r="F174" i="3"/>
  <c r="F145" i="3"/>
  <c r="F146" i="3"/>
  <c r="F147" i="3"/>
  <c r="F148" i="3"/>
  <c r="F149" i="3"/>
  <c r="F150" i="3"/>
  <c r="F151" i="3"/>
  <c r="F152" i="3"/>
  <c r="F169" i="3" s="1"/>
  <c r="E196" i="3" s="1"/>
  <c r="F153" i="3"/>
  <c r="F154" i="3"/>
  <c r="F156" i="3"/>
  <c r="F157" i="3"/>
  <c r="F158" i="3"/>
  <c r="F159" i="3"/>
  <c r="F160" i="3"/>
  <c r="F161" i="3"/>
  <c r="F162" i="3"/>
  <c r="F163" i="3"/>
  <c r="F165" i="3"/>
  <c r="F167" i="3"/>
  <c r="F168" i="3"/>
  <c r="F144" i="3"/>
  <c r="F128" i="3"/>
  <c r="F130" i="3"/>
  <c r="F131" i="3"/>
  <c r="F132" i="3"/>
  <c r="F133" i="3"/>
  <c r="F134" i="3"/>
  <c r="F136" i="3"/>
  <c r="F137" i="3"/>
  <c r="F138" i="3"/>
  <c r="F127" i="3"/>
  <c r="F88" i="3"/>
  <c r="F89" i="3"/>
  <c r="F91" i="3"/>
  <c r="F92" i="3"/>
  <c r="F93" i="3"/>
  <c r="F94" i="3"/>
  <c r="F95" i="3"/>
  <c r="F96" i="3"/>
  <c r="F97" i="3"/>
  <c r="F98" i="3"/>
  <c r="F99" i="3"/>
  <c r="F101" i="3"/>
  <c r="F102" i="3"/>
  <c r="F103" i="3"/>
  <c r="F104" i="3"/>
  <c r="F105" i="3"/>
  <c r="F106" i="3"/>
  <c r="F107" i="3"/>
  <c r="F108" i="3"/>
  <c r="F109" i="3"/>
  <c r="F110" i="3"/>
  <c r="F111" i="3"/>
  <c r="F113" i="3"/>
  <c r="F114" i="3"/>
  <c r="F116" i="3"/>
  <c r="F117" i="3"/>
  <c r="F118" i="3"/>
  <c r="F119" i="3"/>
  <c r="F120" i="3"/>
  <c r="F121" i="3"/>
  <c r="F86" i="3"/>
  <c r="F80" i="3"/>
  <c r="F78" i="3"/>
  <c r="F77" i="3"/>
  <c r="F75" i="3"/>
  <c r="F74" i="3"/>
  <c r="F72" i="3"/>
  <c r="F70" i="3"/>
  <c r="F39" i="3"/>
  <c r="F40" i="3"/>
  <c r="F41" i="3"/>
  <c r="F43" i="3"/>
  <c r="F45" i="3"/>
  <c r="F47" i="3"/>
  <c r="F48" i="3"/>
  <c r="F49" i="3"/>
  <c r="F51" i="3"/>
  <c r="F52" i="3"/>
  <c r="F53" i="3"/>
  <c r="F54" i="3"/>
  <c r="F55" i="3"/>
  <c r="F56" i="3"/>
  <c r="F58" i="3"/>
  <c r="F59" i="3"/>
  <c r="F60" i="3"/>
  <c r="F62" i="3"/>
  <c r="F63" i="3"/>
  <c r="F64" i="3"/>
  <c r="F38" i="3"/>
  <c r="F5" i="3"/>
  <c r="F6" i="3"/>
  <c r="F7" i="3"/>
  <c r="F9" i="3"/>
  <c r="F10" i="3"/>
  <c r="F11" i="3"/>
  <c r="F12" i="3"/>
  <c r="F13" i="3"/>
  <c r="F14" i="3"/>
  <c r="F15" i="3"/>
  <c r="F16" i="3"/>
  <c r="F17" i="3"/>
  <c r="F18" i="3"/>
  <c r="F19" i="3"/>
  <c r="F20" i="3"/>
  <c r="F21" i="3"/>
  <c r="F22" i="3"/>
  <c r="F23" i="3"/>
  <c r="F24" i="3"/>
  <c r="F26" i="3"/>
  <c r="F27" i="3"/>
  <c r="F28" i="3"/>
  <c r="F30" i="3"/>
  <c r="F31" i="3"/>
  <c r="F32" i="3"/>
  <c r="F4" i="3"/>
  <c r="F100" i="7"/>
  <c r="F99" i="7"/>
  <c r="F101"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E94" i="7" s="1"/>
  <c r="F49" i="7"/>
  <c r="F48" i="7"/>
  <c r="F47" i="7"/>
  <c r="F46" i="7"/>
  <c r="F45" i="7"/>
  <c r="F44" i="7"/>
  <c r="F43" i="7"/>
  <c r="F42" i="7"/>
  <c r="F41" i="7"/>
  <c r="F40" i="7"/>
  <c r="F39" i="7"/>
  <c r="F38" i="7"/>
  <c r="F37" i="7"/>
  <c r="F36" i="7"/>
  <c r="F35" i="7"/>
  <c r="F34" i="7"/>
  <c r="F33" i="7"/>
  <c r="F32" i="7"/>
  <c r="F31" i="7"/>
  <c r="F30" i="7"/>
  <c r="F29" i="7"/>
  <c r="F28" i="7"/>
  <c r="F27" i="7"/>
  <c r="F26" i="7"/>
  <c r="F25" i="7"/>
  <c r="F24" i="7"/>
  <c r="F23" i="7"/>
  <c r="F18" i="7"/>
  <c r="F17" i="7"/>
  <c r="F16" i="7"/>
  <c r="F15" i="7"/>
  <c r="F14" i="7"/>
  <c r="D13" i="7"/>
  <c r="F13" i="7" s="1"/>
  <c r="F12" i="7"/>
  <c r="F11" i="7"/>
  <c r="F10" i="7"/>
  <c r="F9" i="7"/>
  <c r="F8" i="7"/>
  <c r="F7" i="7"/>
  <c r="F6" i="7"/>
  <c r="F5" i="7"/>
  <c r="F139" i="3" l="1"/>
  <c r="E195" i="3" s="1"/>
  <c r="F50" i="7"/>
  <c r="F94" i="7"/>
  <c r="F95" i="7" s="1"/>
  <c r="E92" i="5"/>
  <c r="F19" i="7"/>
  <c r="F65" i="3"/>
  <c r="E192" i="3" s="1"/>
  <c r="F184" i="3"/>
  <c r="E197" i="3" s="1"/>
  <c r="F122" i="3"/>
  <c r="E194" i="3" s="1"/>
  <c r="F81" i="3"/>
  <c r="E193" i="3" s="1"/>
  <c r="F33" i="3"/>
  <c r="E191" i="3" s="1"/>
  <c r="C3" i="2"/>
  <c r="E132" i="4"/>
  <c r="E133" i="4"/>
  <c r="G67" i="11"/>
  <c r="G65" i="11"/>
  <c r="G63" i="11"/>
  <c r="G61" i="11"/>
  <c r="G59" i="11"/>
  <c r="G57" i="11"/>
  <c r="G55" i="11"/>
  <c r="G49" i="11"/>
  <c r="G47" i="11"/>
  <c r="G45" i="11"/>
  <c r="G43" i="11"/>
  <c r="G41" i="11"/>
  <c r="G39" i="11"/>
  <c r="G37" i="11"/>
  <c r="G35" i="11"/>
  <c r="G33" i="11"/>
  <c r="G31" i="11"/>
  <c r="G25" i="11"/>
  <c r="G23" i="11"/>
  <c r="G21" i="11"/>
  <c r="G19" i="11"/>
  <c r="G17" i="11"/>
  <c r="G15" i="11"/>
  <c r="G13" i="11"/>
  <c r="G11" i="11"/>
  <c r="G9" i="11"/>
  <c r="G7" i="11"/>
  <c r="F102" i="7" l="1"/>
  <c r="C6" i="2" s="1"/>
  <c r="C5" i="2"/>
  <c r="E93" i="5"/>
  <c r="E94" i="5"/>
  <c r="G51" i="11"/>
  <c r="F82" i="11" s="1"/>
  <c r="E199" i="3"/>
  <c r="E200" i="3" s="1"/>
  <c r="G27" i="11"/>
  <c r="G71" i="11"/>
  <c r="F83" i="11" s="1"/>
  <c r="F81" i="11" l="1"/>
  <c r="F85" i="11" s="1"/>
  <c r="G73" i="11"/>
  <c r="C2" i="2"/>
  <c r="E201" i="3"/>
  <c r="E202" i="3"/>
  <c r="F5" i="8"/>
  <c r="F87" i="11" l="1"/>
  <c r="F89" i="11" s="1"/>
  <c r="C9" i="2"/>
  <c r="D9" i="2" l="1"/>
  <c r="E9" i="2" s="1"/>
  <c r="E9" i="9"/>
  <c r="E8" i="9"/>
  <c r="E4" i="9"/>
  <c r="E5" i="9"/>
  <c r="E6" i="9"/>
  <c r="E7" i="9"/>
  <c r="E3" i="9"/>
  <c r="F4" i="8"/>
  <c r="F3" i="8"/>
  <c r="F6" i="8" l="1"/>
  <c r="C7" i="2" s="1"/>
  <c r="E10" i="9"/>
  <c r="C8" i="2" s="1"/>
  <c r="D6" i="2"/>
  <c r="E6" i="2" s="1"/>
  <c r="F18" i="6"/>
  <c r="F17" i="6"/>
  <c r="F16" i="6"/>
  <c r="F15" i="6"/>
  <c r="F14" i="6"/>
  <c r="F13" i="6"/>
  <c r="F12" i="6"/>
  <c r="F11" i="6"/>
  <c r="F10" i="6"/>
  <c r="F9" i="6"/>
  <c r="F8" i="6"/>
  <c r="F7" i="6"/>
  <c r="F6" i="6"/>
  <c r="F5" i="6"/>
  <c r="D8" i="2" l="1"/>
  <c r="E8" i="2" s="1"/>
  <c r="D7" i="2"/>
  <c r="E7" i="2" s="1"/>
  <c r="F19" i="6"/>
  <c r="C10" i="2" s="1"/>
  <c r="C11" i="2" s="1"/>
  <c r="D3" i="2" l="1"/>
  <c r="E3" i="2" s="1"/>
  <c r="D5" i="2"/>
  <c r="E5" i="2" s="1"/>
  <c r="D10" i="2"/>
  <c r="C12" i="2" l="1"/>
  <c r="E10" i="2"/>
  <c r="D11" i="2"/>
  <c r="E11" i="2" s="1"/>
  <c r="D2" i="2"/>
  <c r="E2" i="2" l="1"/>
  <c r="D12" i="2"/>
  <c r="E12" i="2" l="1"/>
</calcChain>
</file>

<file path=xl/sharedStrings.xml><?xml version="1.0" encoding="utf-8"?>
<sst xmlns="http://schemas.openxmlformats.org/spreadsheetml/2006/main" count="2035" uniqueCount="752">
  <si>
    <t>Cena</t>
  </si>
  <si>
    <t>DDV 22%</t>
  </si>
  <si>
    <t>Cena z DDV</t>
  </si>
  <si>
    <t>SKUPAJ</t>
  </si>
  <si>
    <t>Ureditev</t>
  </si>
  <si>
    <t>Izvedba kolesarske steze LIK - Gorenje</t>
  </si>
  <si>
    <t>Ureditev priključkov</t>
  </si>
  <si>
    <t>PREDDELA</t>
  </si>
  <si>
    <t>'</t>
  </si>
  <si>
    <t>Šifra</t>
  </si>
  <si>
    <t>Enota</t>
  </si>
  <si>
    <t>Ime postavke</t>
  </si>
  <si>
    <t>Količina</t>
  </si>
  <si>
    <t>Cena/enoto</t>
  </si>
  <si>
    <t>Cena [EUR]</t>
  </si>
  <si>
    <t>1.1</t>
  </si>
  <si>
    <t>GEODETSKA DELA</t>
  </si>
  <si>
    <t>11 121</t>
  </si>
  <si>
    <t>km</t>
  </si>
  <si>
    <t>Obnova in zavarovanje zakoličbe osi trase ostale javne ceste v ravninskem terenu (kolesarska steza in mešana površina)</t>
  </si>
  <si>
    <t>11 131</t>
  </si>
  <si>
    <t>Obnova in zavarovanje zakoličbe trase komunalnih vodov v ravninskem terenu</t>
  </si>
  <si>
    <t>11 221</t>
  </si>
  <si>
    <t>kos</t>
  </si>
  <si>
    <t>Postavitev in zavarovanje prečnega profila ostale javne ceste v ravninskem terenu</t>
  </si>
  <si>
    <t>11 231</t>
  </si>
  <si>
    <t>Postavitev in zavarovanje prečnega profila za komunalne vode v ravninskem terenu</t>
  </si>
  <si>
    <t>1.2</t>
  </si>
  <si>
    <t>ČIŠČENJE TERENA</t>
  </si>
  <si>
    <t>12 111</t>
  </si>
  <si>
    <t>m2</t>
  </si>
  <si>
    <t>Odstranitev grmovja na redko porasli površini (do 50 % pokritega tlorisa) - ročno</t>
  </si>
  <si>
    <t>12 122</t>
  </si>
  <si>
    <t>Odstranitev grmovja na gosto porasli površini (nad 50 % pokritega tlorisa) - strojno</t>
  </si>
  <si>
    <t>12 131</t>
  </si>
  <si>
    <t>Odstranitev grmovja in dreves z debli premera do 10 cm ter vej na redko poraslipovršini - ročno</t>
  </si>
  <si>
    <t>12 151</t>
  </si>
  <si>
    <t>Posek in odstranitev drevesa z deblom premera 11 do 30 cm ter odstranitev vej</t>
  </si>
  <si>
    <t>12 152</t>
  </si>
  <si>
    <t>Posek in odstranitev drevesa z deblom premera 31 do 50 cm ter odstranitev vej</t>
  </si>
  <si>
    <t>12 163</t>
  </si>
  <si>
    <t>Odstranitev panja s premerom 11 do 30 cm z odvozom na deponijo na razdaljo nad 1000 m</t>
  </si>
  <si>
    <t>12 166</t>
  </si>
  <si>
    <t>Odstranitev panja s premerom 31 do 50 cm z odvozom na deponijo na razdaljo nad 1000 m</t>
  </si>
  <si>
    <t>12 211</t>
  </si>
  <si>
    <t>Demontaža prometnega znaka na enem podstavku, vključno z drogom in temeljem</t>
  </si>
  <si>
    <t>12 212</t>
  </si>
  <si>
    <t>12 261</t>
  </si>
  <si>
    <t>Demontaža plastičnega smernika</t>
  </si>
  <si>
    <t>12 273</t>
  </si>
  <si>
    <t>12 291</t>
  </si>
  <si>
    <t>12 321</t>
  </si>
  <si>
    <t>Porušitev in odstranitev asfaltne plasti v debelini do 5 cm (del obst. kolesarske steze na obm. navezave na začetnem delu)</t>
  </si>
  <si>
    <t>12 381</t>
  </si>
  <si>
    <t>m1</t>
  </si>
  <si>
    <t>Rezanje asfaltne plasti s talno diamantno žago, debele do 5 cm</t>
  </si>
  <si>
    <t>12 391</t>
  </si>
  <si>
    <t>Porušitev in odstranitev robnika iz cementnega betona (vrtni robnik na območju navezave)</t>
  </si>
  <si>
    <t>12 393</t>
  </si>
  <si>
    <t>Porušitev in odstranitev robnika iz kamnitih kock (obroba pločnika)</t>
  </si>
  <si>
    <t>1.3</t>
  </si>
  <si>
    <t>OSTALA PREDDELA</t>
  </si>
  <si>
    <t>13 111</t>
  </si>
  <si>
    <t>dan</t>
  </si>
  <si>
    <t>Zavarovanje gradbišča v času gradnje s polovično zaporo prometa in usmerjanjem s semaforji</t>
  </si>
  <si>
    <t>13 112</t>
  </si>
  <si>
    <t>13 211</t>
  </si>
  <si>
    <t>Pripravljalna dela</t>
  </si>
  <si>
    <t>Preddela SKUPAJ</t>
  </si>
  <si>
    <t>ZEMELJSKA DELA</t>
  </si>
  <si>
    <t>2.1</t>
  </si>
  <si>
    <t>IZKOPI</t>
  </si>
  <si>
    <t>21 113</t>
  </si>
  <si>
    <t>m3</t>
  </si>
  <si>
    <t>Površinski izkop plodne zemljine – 1. kategorije – strojno z odrivom do 100 m</t>
  </si>
  <si>
    <t>21 224</t>
  </si>
  <si>
    <t>Široki izkop vezljive zemljine – 3. kategorije – strojno z nakladanjem</t>
  </si>
  <si>
    <t>21 261</t>
  </si>
  <si>
    <t>Doplačilo za oviran izkop vezljive zemljine- 3. kategorije (1% izkopa)</t>
  </si>
  <si>
    <t>21 314</t>
  </si>
  <si>
    <t>2.2</t>
  </si>
  <si>
    <t>PLANUM TEMELJNIH TAL</t>
  </si>
  <si>
    <t>22 113</t>
  </si>
  <si>
    <t>Ureditev planuma temeljnih tal zrnate kamnine – 3. kategorije</t>
  </si>
  <si>
    <t>2.3</t>
  </si>
  <si>
    <t>LOČILNE ,DRENAŽNE IN FILTRSKE PLASTI TER DELOVNI PLATO</t>
  </si>
  <si>
    <t>23 313</t>
  </si>
  <si>
    <t>Dobava in vgraditev geotekstilije za ločilno plast (po načrtu), natezna trdnost do nad 14 do 16 kN/m2</t>
  </si>
  <si>
    <t>2.4</t>
  </si>
  <si>
    <t>NASIPI, ZASIPI, KLINI, POSTELJICA IN GLINASTI NABOJ</t>
  </si>
  <si>
    <t>24 113</t>
  </si>
  <si>
    <t>Vgraditev nasipa iz mehke kamnine – 4. kategorije (nasip stopničenj in nasip med cesto in stezo). Uporabi se lahko tudi izkopan kamniti material (obstoječi tamponi in kamnita greda). V količini upoštevan dovoz novega materiala v celoti.</t>
  </si>
  <si>
    <t>24 218</t>
  </si>
  <si>
    <t>24 476</t>
  </si>
  <si>
    <t>2.5</t>
  </si>
  <si>
    <t>BREŽINE IN ZELENICE</t>
  </si>
  <si>
    <t>25 112</t>
  </si>
  <si>
    <t>Humuziranje brežine brez valjanja, v debelini do 15 cm - strojno</t>
  </si>
  <si>
    <t>25 151</t>
  </si>
  <si>
    <t>Doplačilo za zatravitev s semenom</t>
  </si>
  <si>
    <t>25 275</t>
  </si>
  <si>
    <t>25 286</t>
  </si>
  <si>
    <t>Zapolnitev stikov v kamniti oblogi  s humusom in zatravitev s semenom</t>
  </si>
  <si>
    <t>2.9</t>
  </si>
  <si>
    <t>PREVOZI, RAZPROSTIRANJE IN UREDITEV DEPONIJ MATERIALA</t>
  </si>
  <si>
    <t>29 121</t>
  </si>
  <si>
    <t>t</t>
  </si>
  <si>
    <t xml:space="preserve">Prevoz materiala na razdaljo nad 10 do 15 km </t>
  </si>
  <si>
    <t>29 152</t>
  </si>
  <si>
    <t>Odlaganje odpadne zmesi zemljine in kamnine</t>
  </si>
  <si>
    <t>29 154</t>
  </si>
  <si>
    <t>Odlaganje odpadnega cementnega betona na komunalno deponijo, vključno s plačilom takse</t>
  </si>
  <si>
    <t>2.X</t>
  </si>
  <si>
    <t>OSTALO</t>
  </si>
  <si>
    <t>0 0</t>
  </si>
  <si>
    <t>Reciklaža porušenih asfaltov (drobljenje) za ponovno vgradnjo v kamnito gredo ali tampon</t>
  </si>
  <si>
    <t>m'</t>
  </si>
  <si>
    <t>Zemeljska dela SKUPAJ</t>
  </si>
  <si>
    <t>VOZIŠČNE KONSTRUKCIJE</t>
  </si>
  <si>
    <t>3.1</t>
  </si>
  <si>
    <t>NOSILNE PLASTI</t>
  </si>
  <si>
    <t>31 131</t>
  </si>
  <si>
    <t xml:space="preserve"> m3</t>
  </si>
  <si>
    <t>3.2</t>
  </si>
  <si>
    <t>OBRABNE PLASTI</t>
  </si>
  <si>
    <t>32 291</t>
  </si>
  <si>
    <t>3.5</t>
  </si>
  <si>
    <t>ROBNI ELEMENTI VOZIŠČ</t>
  </si>
  <si>
    <t>35 231</t>
  </si>
  <si>
    <t xml:space="preserve"> m1</t>
  </si>
  <si>
    <t>Dobava in vgraditev predfabriciranega pogreznjenega robnika iz cementnega betona s prerezom 8/20 cm (zaključni element kolesarskih in mešanih površin-vrtni robnik)</t>
  </si>
  <si>
    <t>35 313</t>
  </si>
  <si>
    <t xml:space="preserve"> m2</t>
  </si>
  <si>
    <t>3.6</t>
  </si>
  <si>
    <t>BANKINE</t>
  </si>
  <si>
    <t>36 111</t>
  </si>
  <si>
    <t>Izdelava bankine iz gramoza ali naravno zdrobljenega kamnitega materiala, široke do 0,50 m</t>
  </si>
  <si>
    <t>36 113</t>
  </si>
  <si>
    <t>Izdelava bankine iz gramoza ali naravno zdrobljenega kamnitega materiala, široke nad 0,76 m do 1,00 m (izravnava bankin ob regionalni cesti)</t>
  </si>
  <si>
    <t>Voziščne konstrukcije SKUPAJ</t>
  </si>
  <si>
    <t>ODVODNJAVANJE</t>
  </si>
  <si>
    <t>4.1</t>
  </si>
  <si>
    <t>POVRŠINSKO ODVODNJAVANJE</t>
  </si>
  <si>
    <t>41 131</t>
  </si>
  <si>
    <t>4.3</t>
  </si>
  <si>
    <t>GLOBINSKO ODVODNJAVANJE – KANALIZACIJA</t>
  </si>
  <si>
    <t>43 234</t>
  </si>
  <si>
    <t>4.X</t>
  </si>
  <si>
    <t>Obnova vodovodnih cestnih kap in garnitur priključkov (dvig na nov nivo ureditev)</t>
  </si>
  <si>
    <t>Nadvišanje obstoječih okvirjev in pokrovov jaškov na nivo novih površin (pokrovi TK jaškov in pa fekalnega kanala)</t>
  </si>
  <si>
    <t>Odvodnjavanje SKUPAJ</t>
  </si>
  <si>
    <t>GRADBENA IN OBRTNIŠKA DELA</t>
  </si>
  <si>
    <t>5.X</t>
  </si>
  <si>
    <t>Gradbena in obrtniška dela SKUPAJ</t>
  </si>
  <si>
    <t>OPREMA CEST</t>
  </si>
  <si>
    <t>6.2</t>
  </si>
  <si>
    <t>OZNAČBE NA VOZIŠČIH</t>
  </si>
  <si>
    <t>62 141</t>
  </si>
  <si>
    <t>Izdelava tankoslojne vzdolžne označbe na vozišču z enokomponentno belo barvo, vključno 250 g/m2 posipa z drobci / kroglicami stekla, strojno, debelina plasti suhe snovi 400 µm, širina črte 10 cm</t>
  </si>
  <si>
    <t>62 182</t>
  </si>
  <si>
    <t>Izdelava tankoslojne prečne in ostalih označb na vozišču z enokomponentno belo barvo, vključno 250 g/m2 posipa z drobci / kroglicami stekla, strojno, debelina plasti suhe snovi 400 µm, širina črte 20 do 30 cm</t>
  </si>
  <si>
    <t>62 183</t>
  </si>
  <si>
    <t>Izdelava tankoslojne prečne in ostalih označb na vozišču z enokomponentno belo barvo, vključno 250 g/m2 posipa z drobci / kroglicami stekla, strojno, debelina plasti suhe snovi 400 µm, širina črte 50 cm</t>
  </si>
  <si>
    <t>62 185</t>
  </si>
  <si>
    <t>Izdelava tankoslojne prečne in ostalih označb na vozišču z enokomponentno belo barvo, vključno 250 g/m2 posipa z drobci / kroglicami stekla, strojno, debelina plasti suhe snovi 400 µm, površina označbe do 0,5 m2 (puščice na kolesarskih površinah)</t>
  </si>
  <si>
    <t>62 186</t>
  </si>
  <si>
    <t>Izdelava tankoslojne prečne in ostalih označb na vozišču z enokomponentno belo barvo, vključno 250 g/m2 posipa z drobci / kroglicami stekla, strojno, debelina plasti suhe snovi 400 µm, površina označbe 0,6 do 1,0 m2 (piktogrami koles)</t>
  </si>
  <si>
    <t>62 251</t>
  </si>
  <si>
    <t>Doplačilo za izdelavo prekinjenih vzdolžnih označb na vozišču, širina črte 10 cm</t>
  </si>
  <si>
    <t>62 257</t>
  </si>
  <si>
    <t>Doplačilo za izdelavo prekinjenih vzdolžnih označb na vozišču, širina črte 50 cm</t>
  </si>
  <si>
    <t>62 263</t>
  </si>
  <si>
    <t>Doplačilo za izdelavo označb na vozišču z rdečo barvo, debelina suhe snovi do 300 µm (rdeče črte širine 20 cm)</t>
  </si>
  <si>
    <t>6.3</t>
  </si>
  <si>
    <t>OPREMA ZA VODENJE PROMETA</t>
  </si>
  <si>
    <t>63 112</t>
  </si>
  <si>
    <t>Oprema cest SKUPAJ</t>
  </si>
  <si>
    <t>TUJE STORITVE</t>
  </si>
  <si>
    <t>7.9</t>
  </si>
  <si>
    <t>PREIZKUSI, NADZOR IN TEHNIČNA DOKUMENTACIJA</t>
  </si>
  <si>
    <t>79 311</t>
  </si>
  <si>
    <t>ur</t>
  </si>
  <si>
    <t>Projektantski nadzor</t>
  </si>
  <si>
    <t>79 351</t>
  </si>
  <si>
    <t>Geotehnični nadzor</t>
  </si>
  <si>
    <t>79 514</t>
  </si>
  <si>
    <t>Izdelava projektne dokumentacije za projekt izvedenih del (3 izvodi), (geodetski načrt zagotovi izvajalec del)</t>
  </si>
  <si>
    <t>79 515</t>
  </si>
  <si>
    <t>Izdelava projektne dokumentacije za vzdrževanje in obratovanje (3 izvodi)</t>
  </si>
  <si>
    <t>Izdelava elaborata zapore oz prilagoditev le-tega na izbrano tehnologijo in faznost del izvajalca</t>
  </si>
  <si>
    <t>7.X</t>
  </si>
  <si>
    <t>OSTALO (ZAŠČITE IN PRESTAVITVE VODOV,...)</t>
  </si>
  <si>
    <t>Zaščita TK voda (v dod. cevi z obbetoniranjem) (količina ocenjena in bo regulirana neposredno med izvedbo)</t>
  </si>
  <si>
    <t>Izvedba mikrozakoličbe in zaščite SN elektrovoda (3 cevna kanalizacija) (v dod. cevi z obbetoniranjem) pod nadzorom predstavnika upravljavca</t>
  </si>
  <si>
    <t>Prisotnost in nadzor s strani uporavljavca Hydrovod d.o.o. v času izvajanja zemeljskih del</t>
  </si>
  <si>
    <t>Izdelava elaborata za vpis v BCP</t>
  </si>
  <si>
    <t>Tuje storitve SKUPAJ</t>
  </si>
  <si>
    <t>ODKUPI</t>
  </si>
  <si>
    <t>Odkupi SKUPAJ</t>
  </si>
  <si>
    <t>REKAPITULACIJA</t>
  </si>
  <si>
    <t>CENA [EUR]</t>
  </si>
  <si>
    <t>ZEMELJSKA DELA IN TEMELJENJE</t>
  </si>
  <si>
    <t>OPREMA CESTE</t>
  </si>
  <si>
    <t>ODKUPI ODŠKODNINE</t>
  </si>
  <si>
    <t>NEPREDVIDENA DELA (upoštevana v skupni rekapitulaciji)</t>
  </si>
  <si>
    <t xml:space="preserve">SKUPAJ Z DDV </t>
  </si>
  <si>
    <t>12 234</t>
  </si>
  <si>
    <t>Demontaža lesene ograje (nadvišanje kamnitobetonskega parapeta) in odvoz na deponijo</t>
  </si>
  <si>
    <t>12 296</t>
  </si>
  <si>
    <t>Porušitev in odstranitev ograje iz lomljenca in cementnega betona (porušen material se lahko uporabi za ponovno vgradnjo v nasipe stopničenj)</t>
  </si>
  <si>
    <t>24 475</t>
  </si>
  <si>
    <t>Izdelava nevezane nosilne plasti enakomerno zrnatega drobljenca iz kamnine v debelini do 20 cm (mešana površina)</t>
  </si>
  <si>
    <t>32 289</t>
  </si>
  <si>
    <t>Izdelava obrabne in zaporne plasti bituminizirane zmesi AC 11 surf B 70/100 A5 v debelini 5 cm</t>
  </si>
  <si>
    <t>5.1</t>
  </si>
  <si>
    <t>TESARSKA DELA</t>
  </si>
  <si>
    <t>51 211</t>
  </si>
  <si>
    <t>Izdelava podprtega opaža za ravne temelje</t>
  </si>
  <si>
    <t>51 331</t>
  </si>
  <si>
    <t>Izdelava dvostranskega vezanega opaža za raven zid, visok do 2 m</t>
  </si>
  <si>
    <t>5.2</t>
  </si>
  <si>
    <t>DELA Z JEKLOM ZA OJAČITEV</t>
  </si>
  <si>
    <t>52 212</t>
  </si>
  <si>
    <t>kg</t>
  </si>
  <si>
    <t>Dobava in postavitev rebrastih žic iz visokovrednega naravno trdega jekla B St 500 S s premerom do 12 mm, za srednje zahtevno ojačitev (50,2m parapetnih zidov)</t>
  </si>
  <si>
    <t>5.3</t>
  </si>
  <si>
    <t>DELA S CEMENTNIM BETONOM</t>
  </si>
  <si>
    <t>53 111</t>
  </si>
  <si>
    <t>Dobava in vgraditev cementnega betona C8/10 v prerez do 0,15 m3/m2-m1</t>
  </si>
  <si>
    <t>53 139</t>
  </si>
  <si>
    <t>Dobava in vgraditev cementnega betona C30/37 v prerez nad 0,50 m3/m2-m1</t>
  </si>
  <si>
    <t>53 622</t>
  </si>
  <si>
    <t>Doplačilo za zagotovitev kvalitete cementnega betona C 30/37 izpostavljenosti X D2</t>
  </si>
  <si>
    <t>53 633</t>
  </si>
  <si>
    <t>Doplačilo za zagotovitev kvalitete cementnega betona C 30/37 izpostavljenosti XF2</t>
  </si>
  <si>
    <t>53 672</t>
  </si>
  <si>
    <t>Doplačilo za zagotovitev kvalitete cementnega betona C 30/37 izpostavljenosti P V- I I</t>
  </si>
  <si>
    <t>Dobava in montaža tipske panelne ograje na parapetni zid, višine 154 cm, kot npr. tip Bekaert/Kočevar/..., vključno z vsem pritrdilnim materialom, pomožnimi deli, prenosi in transportom (parapetni zidovi v naselju Gorenje)</t>
  </si>
  <si>
    <t>6.1</t>
  </si>
  <si>
    <t>POKONČNA OPREMA CEST</t>
  </si>
  <si>
    <t>61 122</t>
  </si>
  <si>
    <t>Izdelava temelja iz cementnega betona C 12/15, globine 80 cm, premera 30 cm</t>
  </si>
  <si>
    <t>61 217</t>
  </si>
  <si>
    <t>Dobava in vgraditev stebrička za prometni znak iz vroče cinkane jeklene cevi s premerom 64 mm, dolge 3500 mm</t>
  </si>
  <si>
    <t>61 651</t>
  </si>
  <si>
    <t>Obnova in zavarovanje zakoličbe osi trase ostale javne ceste v ravninskem terenu</t>
  </si>
  <si>
    <t>12 323</t>
  </si>
  <si>
    <t>Porušitev in odstranitev asfaltne plasti v debelini nad 10 cm</t>
  </si>
  <si>
    <t>12 371</t>
  </si>
  <si>
    <t>Rezkanje in odvoz asfaltne krovne plasti v debelini do 3 cm</t>
  </si>
  <si>
    <t>12 383</t>
  </si>
  <si>
    <t>Rezanje asfaltne plasti s talno diamantno žago, debele 11 do 15 cm</t>
  </si>
  <si>
    <t>Izdelava posteljice iz drobljenih kamnitih zrn v debelini 50 cm</t>
  </si>
  <si>
    <t>Izdelava nevezane nosilne plasti enakomerno zrnatega drobljenca iz kamnine v debelini do 20 cm</t>
  </si>
  <si>
    <t>31 453</t>
  </si>
  <si>
    <t>Izdelava nosilne plasti bituminizirane zmesi AC 16 base B 50/70 A4 v debelini 6 cm (poljski/gozdni priključki)</t>
  </si>
  <si>
    <t>31 454</t>
  </si>
  <si>
    <t>Izdelava nosilne plasti bituminizirane zmesi AC 16 base B 50/70 A4 v debelini 7 cm (skupinski priključki)</t>
  </si>
  <si>
    <t>32 247</t>
  </si>
  <si>
    <t>Izdelava obrabne in zaporne plasti bituminizirane zmesi AC 8 surf B 50/70 A4, Z3 v debelini 3 cm</t>
  </si>
  <si>
    <t>32 562</t>
  </si>
  <si>
    <t>Pobrizg podlage z bitumensko emulzijo 0,4 kg/m2</t>
  </si>
  <si>
    <t>32 599</t>
  </si>
  <si>
    <t>Čiščenje utrjene/odrezkane površine podlage pred pobrizgom z bitumenskim vezivom</t>
  </si>
  <si>
    <t>35 253</t>
  </si>
  <si>
    <t>Dobava in vgraditev dvignjenega robnika iz naravnega kamna s prerezom 15/25 cm s prirezanim robom 2/2cm</t>
  </si>
  <si>
    <t>35 262</t>
  </si>
  <si>
    <t>Izdelava bankine iz gramoza ali naravno zdrobljenega kamnitega materiala, široke nad 0,76 m do 1,00 m</t>
  </si>
  <si>
    <t>43 232</t>
  </si>
  <si>
    <t>Izdelava kanalizacije iz cevi iz polivinilklorida (SN8), vključno s podložno plastjo iz cementnega betona, premera 20 cm, v globini do 1,0 m</t>
  </si>
  <si>
    <t>61 215</t>
  </si>
  <si>
    <t>Dobava in vgraditev stebrička za prometni znak iz vroče cinkane jeklene cevi s premerom 64 mm, dolge 2500 mm</t>
  </si>
  <si>
    <t>61 652</t>
  </si>
  <si>
    <t>Dobava in pritrditev okroglega prometnega znaka, podloga iz aluminijaste pločevine, znak z odsevno folijo vrste RA2 oz RA3, premera 600 mm</t>
  </si>
  <si>
    <t>62 142</t>
  </si>
  <si>
    <t>Izdelava tankoslojne vzdolžne označbe na vozišču z enokomponentno belo barvo, vključno 250 g/m2 posipa z drobci / kroglicami stekla, strojno, debelina plasti suhe snovi 400 µm, širina črte 12 cm</t>
  </si>
  <si>
    <t>Popis del z oceno stroškov ureditve gradbišča ter stroškov za izvajanje skupnih ukrepov za zagotavljanje varnosti in zdravja na gradbišču:</t>
  </si>
  <si>
    <t>zap.št.</t>
  </si>
  <si>
    <t>enota</t>
  </si>
  <si>
    <t>opis postavke</t>
  </si>
  <si>
    <t>količina</t>
  </si>
  <si>
    <t>cena EUR/enoto</t>
  </si>
  <si>
    <t>vrednost EUR</t>
  </si>
  <si>
    <t>1.</t>
  </si>
  <si>
    <t>Organizacija gradbišča – opozorilne table</t>
  </si>
  <si>
    <t>2.</t>
  </si>
  <si>
    <t>m</t>
  </si>
  <si>
    <t>Dobava, montaža in demontaža PVC zaščitne ograje 2.0m, skupaj s transportom</t>
  </si>
  <si>
    <t>3.</t>
  </si>
  <si>
    <t>Opozorilni trak</t>
  </si>
  <si>
    <t>4.</t>
  </si>
  <si>
    <t>Dobava, montaža in demontaža dvokrilnih gradbiščnih vrat skupaj s transportom</t>
  </si>
  <si>
    <t>5.</t>
  </si>
  <si>
    <t xml:space="preserve">Dobava, postavitev in odstranitev napisne tabele z vsebino projekta, nazivom  izvajalca, nazivom projektivne organizacije </t>
  </si>
  <si>
    <t>6.</t>
  </si>
  <si>
    <t>Zagotovitev pitne in tehnološke vode</t>
  </si>
  <si>
    <t>7.</t>
  </si>
  <si>
    <t>Zagotovitev elektične energije (agregat)</t>
  </si>
  <si>
    <t>8.</t>
  </si>
  <si>
    <t>Zagotovitev zbiranja in odvoza komunalnih odpadkov</t>
  </si>
  <si>
    <t>9.</t>
  </si>
  <si>
    <t>Nabava opreme za nudenje prve pomoči – omarica/torbica  prve pomoči</t>
  </si>
  <si>
    <t>10.</t>
  </si>
  <si>
    <t xml:space="preserve">Najem in postavitve montažnega stranišča </t>
  </si>
  <si>
    <t>11.</t>
  </si>
  <si>
    <t>Opravljanje ustreznih pregledov delovne opreme pred začetkom del, ustreznosti namestite in zagotovitev varovalne opreme</t>
  </si>
  <si>
    <t>12.</t>
  </si>
  <si>
    <t>Čiščenje in vzpostavitev območja gradbišča v prvotno stanje</t>
  </si>
  <si>
    <t>13.</t>
  </si>
  <si>
    <t>Postavitev gradbenih kontejnerjev</t>
  </si>
  <si>
    <t>14.</t>
  </si>
  <si>
    <t>Gasilnik na prah-6kg-9GE</t>
  </si>
  <si>
    <t>Kolesarski števci</t>
  </si>
  <si>
    <t>Postavitev števcev za kolesarje</t>
  </si>
  <si>
    <t>cena</t>
  </si>
  <si>
    <t>skupaj cena</t>
  </si>
  <si>
    <t>Nadstrešnica BUS čakališča</t>
  </si>
  <si>
    <t>postavka</t>
  </si>
  <si>
    <t>skupaj</t>
  </si>
  <si>
    <t>Bočna stena APLE standard - leva</t>
  </si>
  <si>
    <t>Tabla z imenom postajajališča</t>
  </si>
  <si>
    <t>Vitrina za vozni red, oglase</t>
  </si>
  <si>
    <t>Koš za smeti - PU</t>
  </si>
  <si>
    <t>Izdelava temeljne plošče</t>
  </si>
  <si>
    <t>Montažna dela</t>
  </si>
  <si>
    <t>cena/enoto</t>
  </si>
  <si>
    <t>Varnost na gradbišču</t>
  </si>
  <si>
    <t>Dobava in vgraditev dvignjenega robnika iz naravnega kamna s prerezom 15/25 cm (ali 12/25cm) s prirezanim robom 2/2cm</t>
  </si>
  <si>
    <t>Dobava in vgraditev pogreznjenega robnika iz naravnega kamna s prerezom 15/25 cm  (ali 12/25cm) s prirezanim robom 2/2cm</t>
  </si>
  <si>
    <t>1.X</t>
  </si>
  <si>
    <t>Zasip z zrnato kamnino – 4. kategorije z dobavo iz kamnoloma (frakcija 32/64 za izvedbo drenažnega zaseka)</t>
  </si>
  <si>
    <t>Izdelava obrabne in zaporne plasti bituminizirane zmesi AC 11 surf B70/100 A5 v debelini 5 cm</t>
  </si>
  <si>
    <t>Prestavitev in zaščita TK voda (v dod. cevi z obbetoniranjem) (količina ocenjena in bo regulirana neposredno med izvedbo)</t>
  </si>
  <si>
    <t>12 322</t>
  </si>
  <si>
    <t>Porušitev in odstranitev robnika iz cementnega betona (vrtni robnik na območju navezave v P82 in pa območje dograditve v P84-P86)</t>
  </si>
  <si>
    <t>12 392</t>
  </si>
  <si>
    <t>Izkop vezljive zemljine/zrnate kamnine – 3. kategorije za temelje, kanalske rove, prepuste, jaške in drenaže, širine do 1,0 m in globine do 1,0 m – strojno, planiranje dna ročno (temelji parapetnih zidov in izvedba drenažne kanalizacije)</t>
  </si>
  <si>
    <t>Izdelava posteljice iz drobljenih kamnitih zrn v debelini 40 cm</t>
  </si>
  <si>
    <t>3.X</t>
  </si>
  <si>
    <t>Izdelava mulde širine 50cm in globine do 5cm (asfalti upoštevani pri voziščni konstrukciji)</t>
  </si>
  <si>
    <t>Tlakovanje jarka z lomljencem, debelina 10 cm, stiki zapolnjeni s cementno malto, na podložni plasti cementnega betona, debeli 10 cm (območje iztoka koritnive v območju novo predvidenega vtočnega jaška VJ1)</t>
  </si>
  <si>
    <t>4.2</t>
  </si>
  <si>
    <t>GLOBINSKO ODVODNJAVANJE – DRENAŽE</t>
  </si>
  <si>
    <t>42 163</t>
  </si>
  <si>
    <t>Izdelava vzdolžne in prečne drenaže, globoke do 1,0 m, na podložni plasti iz cementnega betona, s trdimi plastičnimi cevmi premera 16 cm (drenažno-kanalizacijska cev, kot npr. stidren DK; odprtine za vstop vode so porazdeljene po temenskem krožnem obodu cevi znotraj 120 stopinjskega središčnega kota)</t>
  </si>
  <si>
    <t>43 233</t>
  </si>
  <si>
    <t>Izdelava kanalizacije iz cevi iz polivinilklorida (SN8), vključno s podložno plastjo iz cementnega betona, premera 25 cm, v globini do 1,0 m</t>
  </si>
  <si>
    <t>4.4</t>
  </si>
  <si>
    <t>JAŠKI</t>
  </si>
  <si>
    <t>44 131</t>
  </si>
  <si>
    <t>Izdelava jaška iz cementnega betona, krožnega prereza s premerom 50 cm, globokega do 1,0 m</t>
  </si>
  <si>
    <t>44 132</t>
  </si>
  <si>
    <t>Izdelava jaška iz cementnega betona, krožnega prereza s premerom 50 cm, globokega 1,0 do 1,5 m</t>
  </si>
  <si>
    <t>44 173</t>
  </si>
  <si>
    <t>Izdelava jaška iz cementnega betona, krožnega prereza s premerom 100 cm, globokega 1,5 do 2,0 m</t>
  </si>
  <si>
    <t>44 848</t>
  </si>
  <si>
    <t>Dobava in vgraditev rešetke iz duktilne litine z nosilnostjo 250 kN, s prerezom 500/500 mm</t>
  </si>
  <si>
    <t>44 962</t>
  </si>
  <si>
    <t>Dobava in vgraditev pokrova iz duktilne litine z nosilnostjo 250 kN, krožnega prereza s premerom 600 mm</t>
  </si>
  <si>
    <t>44 963</t>
  </si>
  <si>
    <t>Dobava in vgraditev pokrova iz duktilne litine z nosilnostjo 250 kN, krožnega prereza s premerom 800 mm (pokrov ponikovalnice in RJ2)</t>
  </si>
  <si>
    <t>4.6</t>
  </si>
  <si>
    <t>IZVIRI, VODNJAKI, PONIKOVALNICE, VRTAČE</t>
  </si>
  <si>
    <t>46 353</t>
  </si>
  <si>
    <t>Ureditev ponikovalnice s perforirano cevjo iz cementnega betona, krožnega prereza, s premerom 120 cm, globine 2,1 do 3,0 m. Na ponikovalnici se izvede tudi varnostni preliv skladno s priloženim detajlom.</t>
  </si>
  <si>
    <t>Dobava in pritrditev okroglega prometnega znaka, podloga iz aluminijaste pločevine, znak z odsevno folijo vrste RA2 oz RA3, premera 300-400 mm</t>
  </si>
  <si>
    <t>61 721</t>
  </si>
  <si>
    <t>Dobava in pritrditev prometnega znaka, podloga iz aluminijaste pločevine, znak z odsevno barvo-folijo 1. vrste, velikost do 0,10 m2</t>
  </si>
  <si>
    <t>61 931</t>
  </si>
  <si>
    <t>Prestavitev in ponovna postavitev predhodno odstranjenih znakov (znak 2315+4224-1 iz km 1,990 v km 1,860)</t>
  </si>
  <si>
    <t>62 187</t>
  </si>
  <si>
    <t>Izdelava tankoslojne prečne in ostalih označb na vozišču z enokomponentno belo barvo, vključno 250 g/m2 posipa z drobci / kroglicami stekla, strojno, debelina plasti suhe snovi 400 µm, površina označbe 1,1 do 1,5 m2</t>
  </si>
  <si>
    <t>62 241</t>
  </si>
  <si>
    <t>Doplačilo za ročno izdelavo ostalih označb na vozišču, posamezna površina označbe do 0,5 m2</t>
  </si>
  <si>
    <t>62 242</t>
  </si>
  <si>
    <t>Doplačilo za ročno izdelavo ostalih označb na vozišču, posamezna površina označbe 0,6 do 1,0 m2</t>
  </si>
  <si>
    <t>62 243</t>
  </si>
  <si>
    <t>Doplačilo za ročno izdelavo ostalih označb na vozišču, posamezna površina označbe 1,1 do 1,5 m2</t>
  </si>
  <si>
    <t>62 252</t>
  </si>
  <si>
    <t>Doplačilo za izdelavo prekinjenih vzdolžnih označb na vozišču, širina črte 12 cm</t>
  </si>
  <si>
    <t>6.X</t>
  </si>
  <si>
    <t>Dobava in postavitev prometnega ogledala dim. 80x60cm, vključno s temeljem in stebričkom dolžine 4m</t>
  </si>
  <si>
    <t>Odstranitev obstoječih talnih oznak, ki so predvidene za zamenjavo z drugimi ali za odstranitev. Odstranitev izvesti z visokotlačnim vodnim curkom.</t>
  </si>
  <si>
    <t>Pritrditev prometnih znakov na drogove cestne razsvetljave. Upoštevatei vse objemke in drobni material.</t>
  </si>
  <si>
    <t>6.4</t>
  </si>
  <si>
    <t>OPREMA ZA ZAVAROVANJE PROMETA</t>
  </si>
  <si>
    <t>64 281</t>
  </si>
  <si>
    <t>Dobava in vgraditev vkopane zaključnice, dolžine 4 m</t>
  </si>
  <si>
    <t>61 216</t>
  </si>
  <si>
    <t>Dobava in vgraditev stebrička za prometni znak iz vroče cinkane jeklene cevi s premerom 64 mm, dolge 3000 mm</t>
  </si>
  <si>
    <t xml:space="preserve"> VODOVOD GORENJE - MALA GORA</t>
  </si>
  <si>
    <t>I. ZEMELJSKA DELA</t>
  </si>
  <si>
    <t>Postavka</t>
  </si>
  <si>
    <t>Naziv postavke</t>
  </si>
  <si>
    <t>ME</t>
  </si>
  <si>
    <t>Vrednost</t>
  </si>
  <si>
    <t>1.1.1</t>
  </si>
  <si>
    <t>ZAKOLIČBA OSI CEVOVODA Z ZAVAROVANJEM OSI, OZNAKO LOMOV IN VOZLIŠČ - DOLŽINE OD 500 M DO 1000 M</t>
  </si>
  <si>
    <t>M</t>
  </si>
  <si>
    <t>1.1.2</t>
  </si>
  <si>
    <t>TERENSKA IZMERA Z GIS STROJNO OPREMO IN VRIS V INTERNI KATASTER VODOVODA - OBRAČUN NA URO</t>
  </si>
  <si>
    <t>URA</t>
  </si>
  <si>
    <t>1.1.3</t>
  </si>
  <si>
    <t>POSTAVITEV GRADBENIH PROFILOV NA VZPOSTAVLJENO OS TRASE CEVOVODA TER DOLOČITEV NIVOJA ZA MERJENJE GLOBINE IZKOPA IN POLAGANJE CEVOVODA</t>
  </si>
  <si>
    <t>KOS</t>
  </si>
  <si>
    <t>1.1.4</t>
  </si>
  <si>
    <t>ZAVAROVANJE NASTAVKOV ZA ZASUNE, ODZRAČEVALNE GARNITURE IN HIDRANTE Z BETONOM MB 10 TER NAMESTITEV CESTNIK KAP NA KONČNO NIVELETO TERENA ALI CESTIŠČA</t>
  </si>
  <si>
    <t>KOM</t>
  </si>
  <si>
    <t>1.1.5</t>
  </si>
  <si>
    <t>OBBETONIRANJE DROGOV SIGNALNIH TABLIC ZA OZNAKO HIDRANTOV, ODZRAČEVALNIH GARNITUR IN ZASUNOV.  PORABA BETONA DO 0,25 M3/KOS.</t>
  </si>
  <si>
    <t>1.1.6</t>
  </si>
  <si>
    <t>ČRPANJE VODE V ČASU GRADNJE</t>
  </si>
  <si>
    <t>UR</t>
  </si>
  <si>
    <t>1.1.7</t>
  </si>
  <si>
    <t xml:space="preserve">ČIŠČENJE CESTNIH KAP PO ASFALTIRANJU </t>
  </si>
  <si>
    <t>1.1.8</t>
  </si>
  <si>
    <t>1.1.9</t>
  </si>
  <si>
    <t>DELNI ROČNI IZKOP VODOVODNIH JARKOV NA KRITIČNIH MESTIH
TRASE ( KRIŽANJA Z OSTALIMI KOMUNALNIMI VODI).</t>
  </si>
  <si>
    <t>1.1.10</t>
  </si>
  <si>
    <t>ROČNO PLANIRANJE DNA VODOVODNEGA JARKA PO PROJEKTIRANEM PADCU</t>
  </si>
  <si>
    <t>1.1.11</t>
  </si>
  <si>
    <t>1.1.12</t>
  </si>
  <si>
    <t>1.1.13</t>
  </si>
  <si>
    <t>NABAVA IN DOVOZ KAMNITEGA MATERIALA IZ STRANSKEGA
ODVZEMA ZA ZASIP JARKA (DO NIVOJA POSTELJICE) IN KOMPROMIRANJEM V SLOJIH PO 20 CM.
UTRJENOST NASIPA MORA DOSEČI 95% ZBITOSTI PO STANDARDNEM
PROCTORJEVEM POSTOPKU VKLJUČNO Z VGRADNJO</t>
  </si>
  <si>
    <t>1.1.14</t>
  </si>
  <si>
    <t>Zaščita voda (v dod. cevi z obbetoniranjem na mestu križanj z ostalimi vodi) (količina ocenjena in bo regulirana neposredno med izvedbo)</t>
  </si>
  <si>
    <t>ZEMELJSKA DELA SKUPAJ</t>
  </si>
  <si>
    <t>II. MONTAŽNA DELA</t>
  </si>
  <si>
    <t>1.2.1</t>
  </si>
  <si>
    <t>PRIPRAVA GRADBIŠČA, DOLOČITEV DEPONIJE VODOVODNEGA MATERIALA, ODSTRANITEV EVENTUELNIH OVIR IN UREDITEV DELOVNEGA PLATOJA, RAZLAGANJE, PODLAGANJE MORALČKOV POD CEVI TER RAZVOZ PO TRASI DOLŽINE NAD 500 DO  1000M - OD DN 150 DO DN 250.</t>
  </si>
  <si>
    <t>1.2.2</t>
  </si>
  <si>
    <t>MONTAŽA IN POLAGANJE DUCTILNIH CEVI NAVADNI IN VI SPOJ - DN80</t>
  </si>
  <si>
    <t>1.2.3</t>
  </si>
  <si>
    <t>MONTAŽA IN POLAGANJE DUCTILNIH CEVI NAVADNI IN VI SPOJ - DN100</t>
  </si>
  <si>
    <t>1.2.4</t>
  </si>
  <si>
    <t>MONTAŽA IN POLAGANJE DUCTILNIH CEVI NAVADNI IN VI SPOJ - DN150</t>
  </si>
  <si>
    <t>1.2.5</t>
  </si>
  <si>
    <t>PRENOS, SPUŠČANJE IN MONTAŽA LTŽ FAZONSKIH KOSOV NA PRIROBNICO DN80</t>
  </si>
  <si>
    <t>1.2.6</t>
  </si>
  <si>
    <t>PRENOS, SPUŠČANJE IN MONTAŽA LTŽ FAZONSKIH KOSOV NA PRIROBNICO DN100</t>
  </si>
  <si>
    <t>1.2.7</t>
  </si>
  <si>
    <t>PRENOS, SPUŠČANJE IN MONTAŽA LTŽ FAZONSKIH KOSOV NA PRIROBNICO DN150</t>
  </si>
  <si>
    <t>1.2.8</t>
  </si>
  <si>
    <t>PRENOS,SPUŠČANJE IN MONTAŽA LTŽ FAZONSKIH KOSOV ZA DUCTIL NAVADNI IN VI SPOJ DN80</t>
  </si>
  <si>
    <t>1.2.9</t>
  </si>
  <si>
    <t>PRENOS, SPUŠČANJE IN MONTAŽA LTŽ FAZONSKIH KOSOV ZA DUCTIL NAVADNI IN VI SPOJ DN 100</t>
  </si>
  <si>
    <t>1.2.10</t>
  </si>
  <si>
    <t>PRENOS,SPUŠČANJE IN MONTAŽA LTŽ FAZONSKIH KOSOV ZA DUCTIL NAVADNI IN VI SPOJ DN 150</t>
  </si>
  <si>
    <t>1.2.11</t>
  </si>
  <si>
    <t>PRENOS, SPUŠČANJE IN MONTAŽA ENOJNIH IN DVOJNIH SPOJK SKUPAJ Z PRIPRAVO CEVI ZA MONTAŽO DN100</t>
  </si>
  <si>
    <t>1.2.12</t>
  </si>
  <si>
    <t>PRENOS, SPUŠČANJE IN MONTAŽA ENOJNIH IN DVOJNIH SPOJK SKUPAJ Z PRIPRAVO CEVI ZA MONTAŽO DN150</t>
  </si>
  <si>
    <t>1.2.13</t>
  </si>
  <si>
    <t>PRENOS, SPUŠČANJE IN MONTAŽA ZASUNOV DN150</t>
  </si>
  <si>
    <t>1.2.14</t>
  </si>
  <si>
    <t>PRENOS, SPUŠČANJE IN MONTAŽA ZASUNOV DN100</t>
  </si>
  <si>
    <t>1.2.15</t>
  </si>
  <si>
    <t>PRENOS, SPUŠČANJE IN MONTAŽA ZASUNOV DN80</t>
  </si>
  <si>
    <t>1.2.16</t>
  </si>
  <si>
    <t xml:space="preserve">MONTAŽA VGRADILNE GARNITURE ZA ZASUN_x000D_
</t>
  </si>
  <si>
    <t>1.2.17</t>
  </si>
  <si>
    <t>MONTAŽA CESTNE KAPE 90,125,200</t>
  </si>
  <si>
    <t>1.2.18</t>
  </si>
  <si>
    <t>MONTAŽA CESTNE KAPE- HIDRANTNA KAPA</t>
  </si>
  <si>
    <t>1.2.19</t>
  </si>
  <si>
    <t>MONTAŽA HIDRANTOV-NADZEMNI HIDRANT</t>
  </si>
  <si>
    <t>1.2.20</t>
  </si>
  <si>
    <t>MONTAŽA ZRAČNIKOV</t>
  </si>
  <si>
    <t>1.2.21</t>
  </si>
  <si>
    <t>DOBAVA IN POLAGANJE SIGNALNEGA TRAKU "POZOR VODOVOD"</t>
  </si>
  <si>
    <t>1.2.22</t>
  </si>
  <si>
    <t>MONTAŽA TIPSKE TABLICE ZA OZNAKO ZASUNOV, BLATNIKOV, ZRAČNIKOV, HIDRANTOV</t>
  </si>
  <si>
    <t>1.2.23</t>
  </si>
  <si>
    <t>VIJAČNI IN TESNILNI MATERIAL (ZA EN SPOJ) - DN 80</t>
  </si>
  <si>
    <t>1.2.24</t>
  </si>
  <si>
    <t>VIJAČNI IN TESNILNI MATERIAL (ZA EN SPOJ) - DN 100</t>
  </si>
  <si>
    <t>1.2.25</t>
  </si>
  <si>
    <t>VIJAČNI IN TESNILNI MATERIAL (ZA EN SPOJ) - DN 150</t>
  </si>
  <si>
    <t>1.2.26</t>
  </si>
  <si>
    <t>IZVEDBA TLAČNIH PROB IN IZPIRANJE OMREŽJA ZA CEVOVODE DN 150 DO 250 IN DOLŽINE NAD 500m</t>
  </si>
  <si>
    <t>1.2.27</t>
  </si>
  <si>
    <t>IZVEDBA DEZINFEKCIJE CEVOVODA IN IZPIRANJE OMREŽJA ZA CEVOVODE DN NAD 250 IN DOLŽINE NAD 500m</t>
  </si>
  <si>
    <t>MONTAŽNA DELA SKUPAJ</t>
  </si>
  <si>
    <t>III. VODOVODNI MATERIAL</t>
  </si>
  <si>
    <t>1.3.1</t>
  </si>
  <si>
    <t xml:space="preserve">CEV NL DN 150 C 40, L=6m, klasičen spoj, kot npr. STD ali TYTON_x000D_
</t>
  </si>
  <si>
    <t>1.3.2</t>
  </si>
  <si>
    <t>CEV NL DN 100 C40, L=6m, klasičen spoj, kot npr. STD ali TYTON</t>
  </si>
  <si>
    <t>1.3.3</t>
  </si>
  <si>
    <t xml:space="preserve">CEV NL DN 80 C 40, L=6m, klasičen spoj, kot npr. STD ali TYTON_x000D_
</t>
  </si>
  <si>
    <t>1.3.4</t>
  </si>
  <si>
    <t>UNIVERZALNA SPOJKA - ENOJNA DN 100</t>
  </si>
  <si>
    <t>1.3.5</t>
  </si>
  <si>
    <t>UNIVERZALNA SPOJKA - ENOJNA DN 150</t>
  </si>
  <si>
    <t>1.3.6</t>
  </si>
  <si>
    <t xml:space="preserve">EU NL DN 80, klasičen spoj, kot npr. STD ali TYTON_x000D_
</t>
  </si>
  <si>
    <t>1.3.7</t>
  </si>
  <si>
    <t xml:space="preserve">EU NL DN 100, klasičen spoj, kot npr. STD ali TYTON_x000D_
</t>
  </si>
  <si>
    <t>1.3.8</t>
  </si>
  <si>
    <t xml:space="preserve">EU NL DN 150, klasičen spoj, kot npr. STD ali TYTON_x000D_
</t>
  </si>
  <si>
    <t>1.3.9</t>
  </si>
  <si>
    <t>F NL DN 80,PN 16</t>
  </si>
  <si>
    <t>1.3.10</t>
  </si>
  <si>
    <t>F NL DN100,PN16</t>
  </si>
  <si>
    <t>1.3.11</t>
  </si>
  <si>
    <t xml:space="preserve">MMA KOS NL DN 150/80, klasičen spoj, kot npr. STD ali TYTON_x000D_
</t>
  </si>
  <si>
    <t>1.3.12</t>
  </si>
  <si>
    <t xml:space="preserve">MMA KOS NL DN 150/100, klasičen spoj, kot npr. STD ali TYTON_x000D_
</t>
  </si>
  <si>
    <t>1.3.13</t>
  </si>
  <si>
    <t xml:space="preserve">MMK KOS NL DN 150-45°, klasičen spoj, kot npr. STD ali TYTON_x000D_
</t>
  </si>
  <si>
    <t>1.3.14</t>
  </si>
  <si>
    <t>T KOS LTŽ DN 150/80</t>
  </si>
  <si>
    <t>1.3.15</t>
  </si>
  <si>
    <t>T KOS LTŽ DN 150/100</t>
  </si>
  <si>
    <t>1.3.16</t>
  </si>
  <si>
    <t>Q KOS LTŽ DN 150-45°</t>
  </si>
  <si>
    <t>1.3.17</t>
  </si>
  <si>
    <t>FFR KOS LTŽ DN 100/80 L=200mm</t>
  </si>
  <si>
    <t>1.3.18</t>
  </si>
  <si>
    <t>N KOS LTŽ DN 80</t>
  </si>
  <si>
    <t>1.3.19</t>
  </si>
  <si>
    <t>FF KOS LTŽ DN 80/500</t>
  </si>
  <si>
    <t>1.3.20</t>
  </si>
  <si>
    <t>FF KOS LTŽ DN 80/300</t>
  </si>
  <si>
    <t>1.3.21</t>
  </si>
  <si>
    <t>FF KOS LTŽ DN 100/800</t>
  </si>
  <si>
    <t>1.3.22</t>
  </si>
  <si>
    <t>X KOS LTŽ DN 80</t>
  </si>
  <si>
    <t>1.3.23</t>
  </si>
  <si>
    <t>X KOS LTŽ DN 100</t>
  </si>
  <si>
    <t>1.3.24</t>
  </si>
  <si>
    <t>X KOS LTŽ DN 150</t>
  </si>
  <si>
    <t>1.3.25</t>
  </si>
  <si>
    <t xml:space="preserve">EV ZASUN - KRATEK DN 80 NP 10_x000D_
</t>
  </si>
  <si>
    <t>1.3.26</t>
  </si>
  <si>
    <t xml:space="preserve">EV ZASUN - KRATEK DN 100 NP 10_x000D_
</t>
  </si>
  <si>
    <t>1.3.27</t>
  </si>
  <si>
    <t xml:space="preserve">EV ZASUN  - KRATEK DN 150 NP 10_x000D_
</t>
  </si>
  <si>
    <t>1.3.28</t>
  </si>
  <si>
    <t>KOMBINIRAN ZRAČNIK DN 80 P.V.(BREZSTOPENJSKO ODZRAČEVANJE)</t>
  </si>
  <si>
    <t>1.3.29</t>
  </si>
  <si>
    <t>HIDRANT NADZEMNI NELOMLJIV 80/750</t>
  </si>
  <si>
    <t>1.3.30</t>
  </si>
  <si>
    <t>VGRADILNA GARNITURA PAM DN 65-80 H=0,7-1</t>
  </si>
  <si>
    <t>1.3.31</t>
  </si>
  <si>
    <t>VGRADILNA GARNITURA PAM DN100-150 H=0,7-1</t>
  </si>
  <si>
    <t>1.3.32</t>
  </si>
  <si>
    <t>CESTNA KAPA TELESKOPSKA FI 165 MM</t>
  </si>
  <si>
    <t>1.3.33</t>
  </si>
  <si>
    <t>HIDRANTNA KAPA 310</t>
  </si>
  <si>
    <t>1.3.34</t>
  </si>
  <si>
    <t>BETONSKI PODSTAVEK ZA CESTNO KAPO 125</t>
  </si>
  <si>
    <t>1.3.35</t>
  </si>
  <si>
    <t>BETONSKI PODSTAVEK ZA HIDRANTNO KAPO 310</t>
  </si>
  <si>
    <t>1.3.36</t>
  </si>
  <si>
    <t>STEBER POCINKAN 2000 mm</t>
  </si>
  <si>
    <t>1.3.37</t>
  </si>
  <si>
    <t xml:space="preserve">TABLICA ZA OZNAČBO - MODRA </t>
  </si>
  <si>
    <t>1.3.38</t>
  </si>
  <si>
    <t>SIDRNO TESNILO Vi STD DN 80</t>
  </si>
  <si>
    <t>1.3.39</t>
  </si>
  <si>
    <t>SIDRNO TESNILO Vi STD DN 100</t>
  </si>
  <si>
    <t>1.3.40</t>
  </si>
  <si>
    <t>SIDRNO TESNILO Vi STD DN 150</t>
  </si>
  <si>
    <t>VODOVODNI MATERIAL SKUPAJ</t>
  </si>
  <si>
    <t>IV. TUJE STORITVE</t>
  </si>
  <si>
    <t>1.4.1</t>
  </si>
  <si>
    <t>GEODETSKI POSNETEK POLOŽENEGA CEVOVODA IN VPIS V KATASTER GJI</t>
  </si>
  <si>
    <t>kpl</t>
  </si>
  <si>
    <t>1.4.2</t>
  </si>
  <si>
    <t>1.4.3</t>
  </si>
  <si>
    <t>IZDELAVA PROJEKTA IZVEDENIH DEL (PID)</t>
  </si>
  <si>
    <t>TUJE STORITVE SKUPAJ</t>
  </si>
  <si>
    <t>VSE SKUPAJ (BREZ DDV)</t>
  </si>
  <si>
    <t>Opis postavke</t>
  </si>
  <si>
    <t>Nabava, dovoz in vgradnja števca za kolesarje (kot npr. Cimatic-D2)</t>
  </si>
  <si>
    <t>izdelava temelja števca (izkop, podložni beton in AB temelj dimenzij 30x70x20cm)</t>
  </si>
  <si>
    <t>Izdelava navezave napajanja z bližnje svetilke oz jaška svetile razsvetljave. Upoštevati izkop, polaganje PVC cevi premera 50mm in ves drobni material, ter samo izvedbo NN priklopa.</t>
  </si>
  <si>
    <t>Postavitev nadstrešnice BUS postajališča</t>
  </si>
  <si>
    <t>Nadstrešnica avtobusnega postajališča tip APL 02 (tipizirana s strani Občine Kočevje)</t>
  </si>
  <si>
    <t>1. Gradbena dela in material</t>
  </si>
  <si>
    <t>Trasiranje nove trase kabelske kanalizacije</t>
  </si>
  <si>
    <t>Izdelava 1x1 cevne kanalizacije, izkop v zem.III.ktg., globina izkopa od višine temeljne podloge (cca 0,4m) do globine 0,8m, zaščita cevi s peskom v sloju 10 cm nad cevmi (brez  dobave cevi), zasip kanala z utrditvijo</t>
  </si>
  <si>
    <t>Dobava in polaganje dvoslojne (znotraj gladka zunaj rebrasta) gibljive PEHD cevi v kolutih Φ75/64 mm rdeče barve v izkopan rov (kot npr.: Mapitel ali Stigmafleks)</t>
  </si>
  <si>
    <t>Izvedba prebojev v obstoječi temelj cestne razsvetljave</t>
  </si>
  <si>
    <t xml:space="preserve">Izkop v zemljišču III.ktg za postavitev temeljev in jaškov </t>
  </si>
  <si>
    <r>
      <t>m</t>
    </r>
    <r>
      <rPr>
        <sz val="10"/>
        <rFont val="Arial"/>
        <family val="2"/>
        <charset val="238"/>
      </rPr>
      <t>³</t>
    </r>
  </si>
  <si>
    <t>Dobava materiala in izdelava temeljev iz BC cevi Ø600/1000 položenih na podložni beton komplet z uvodi cevi v temelj za drog h=6m</t>
  </si>
  <si>
    <t>Delno strojni (30%) in delno ročni (70%)  izkop v zemljišču III.ktg, po trasi obstoječih vodov CR</t>
  </si>
  <si>
    <t>Dobava in polaganje PVC opozorilnega traku"POZOR ELEKTRIKA"</t>
  </si>
  <si>
    <r>
      <t>Odkop in prestavitev obstoječega temelja droga CR (ocenjenih dimenzij 1m</t>
    </r>
    <r>
      <rPr>
        <vertAlign val="superscript"/>
        <sz val="10"/>
        <rFont val="Arial CE"/>
        <charset val="238"/>
      </rPr>
      <t>3</t>
    </r>
    <r>
      <rPr>
        <sz val="10"/>
        <rFont val="Arial CE"/>
        <family val="2"/>
        <charset val="238"/>
      </rPr>
      <t>), zasip kabelskega jarka in planiranje terena (vključen je odvoz materiala)</t>
    </r>
  </si>
  <si>
    <t>Obbetoniranje cevi z zemeljsko vlažnim betonom (C8/10), pri prehodu kabelske kanalizacije preko asfaltnih površin, v cestišču</t>
  </si>
  <si>
    <t>Gradbena dela in material skupaj:</t>
  </si>
  <si>
    <t>2. Montažna dela in material CR</t>
  </si>
  <si>
    <t>Dobava in postavitev pocinkanih drogov razsvetljave, reducirani okrogli s sidrno ploščo 250x250x12, (drogovi po slovenskem standardu SIT EN40 in SIST EN-ISO 1461), višine h=6 m. Drogovi dimenzionirani za vetrovne pogoje Cone 1 (projektna hitrost 20 m/s), z direktno  nasaditvijo  svetilke na drog.</t>
  </si>
  <si>
    <t>Dobava in montaža priključnega seta (npr: PVE-5/16-1)</t>
  </si>
  <si>
    <r>
      <t>Dobava kabla NYY-J 5x1,5 mm</t>
    </r>
    <r>
      <rPr>
        <vertAlign val="superscript"/>
        <sz val="10"/>
        <rFont val="Arial CE"/>
        <charset val="238"/>
      </rPr>
      <t>2</t>
    </r>
    <r>
      <rPr>
        <sz val="10"/>
        <rFont val="Arial CE"/>
        <family val="2"/>
        <charset val="238"/>
      </rPr>
      <t xml:space="preserve"> in izdelava instalacij v drogu CR </t>
    </r>
  </si>
  <si>
    <r>
      <t>Dobava in uvlačenje kablov NAYY-J 5x16mm</t>
    </r>
    <r>
      <rPr>
        <vertAlign val="superscript"/>
        <sz val="10"/>
        <rFont val="Arial CE"/>
        <charset val="238"/>
      </rPr>
      <t xml:space="preserve">2 </t>
    </r>
    <r>
      <rPr>
        <sz val="10"/>
        <rFont val="Arial CE"/>
        <family val="2"/>
        <charset val="238"/>
      </rPr>
      <t>v cevno kanalizacijo, komplet s priključki v priključnem setu</t>
    </r>
  </si>
  <si>
    <t>Izvedba priključitve na obstoječo cestno razsvetljavo (priklop v priključni omarici droga).</t>
  </si>
  <si>
    <t>komp</t>
  </si>
  <si>
    <t>Dobava in polaganje ozemljitvenega traku FeZn 25x4 mm po celotni dolžini trase, komplet s sponkami-združena ozemljitev</t>
  </si>
  <si>
    <t>Izdelava ozemljitve drogov, pritrditev FeZn traka z vijačenjem na pripravljeno uho, oziroma če tega ni z dvema vijakoma direktno na drog, komplet s potrebnim drobnim materialom (vijaki M10, zobate podložke)</t>
  </si>
  <si>
    <t>Drogove in valjanec je potrebno zaščititi pred korozijo z bitumensko maso od križne sponke pod nivojem terena in cca 30cm nad nivojem terena</t>
  </si>
  <si>
    <t>Uporaba avtodvigala pri delih montaže in demontaže</t>
  </si>
  <si>
    <t>ura</t>
  </si>
  <si>
    <t>Montažna dela in material CR skupaj:</t>
  </si>
  <si>
    <t>3. Ostali stroški</t>
  </si>
  <si>
    <t>Priprava gradbišča, premiki gradbene mehanizacije, postavitev prometne signalizacije….(obračun po dejanskih stroških (ocenjeno)</t>
  </si>
  <si>
    <t>kompl</t>
  </si>
  <si>
    <t>Zakoličenje obstoječih podzemnih komunalnih vodov (kanalizacija, vodovod, elektrika, TK vodi), obračun po dejanskih stroških (ocenjeno)</t>
  </si>
  <si>
    <t>Odvoz materiala na deponijo s plačilom deponije</t>
  </si>
  <si>
    <t>Čiščenje cevi z vlečenjem predvleke</t>
  </si>
  <si>
    <t>Izvedba meritev ozemljitev, z izdelavo protokolov o opravljenih meritvah</t>
  </si>
  <si>
    <t>Projektantski nadzor (ocenjeno)</t>
  </si>
  <si>
    <t>Izdelava PID in NOV dokumentacije  (št. Izvodov 4)</t>
  </si>
  <si>
    <t>%</t>
  </si>
  <si>
    <t>Ostali stroški skupaj:</t>
  </si>
  <si>
    <t>SKUPAJ:</t>
  </si>
  <si>
    <r>
      <t xml:space="preserve">Dobava in montaža svetilke za direktni natik na drog, aluminij ohišje, mehanska zaščita IK09, zaščitni razred I, zaščitna stopnja IP66 z prenapetostno zaščito 10kV, </t>
    </r>
    <r>
      <rPr>
        <b/>
        <sz val="10"/>
        <rFont val="Arial CE"/>
        <charset val="238"/>
      </rPr>
      <t xml:space="preserve">barvne temperature 2700ºK, svetlobni tok 3000lm  z 20W LED-Modulom in avtonomno redukcijo. </t>
    </r>
    <r>
      <rPr>
        <sz val="11"/>
        <color theme="1"/>
        <rFont val="Calibri"/>
        <family val="2"/>
        <scheme val="minor"/>
      </rPr>
      <t>Svetilke morajo imeti ENEC certifikat in CLO ali CLO2 funkcijo</t>
    </r>
    <r>
      <rPr>
        <b/>
        <sz val="10"/>
        <rFont val="Arial CE"/>
        <charset val="238"/>
      </rPr>
      <t xml:space="preserve"> </t>
    </r>
    <r>
      <rPr>
        <sz val="10"/>
        <rFont val="Arial CE"/>
        <family val="2"/>
        <charset val="238"/>
      </rPr>
      <t>(kot npr.: Lumenia - S3.S.18.20.3000.B.004.2770.LDT)</t>
    </r>
  </si>
  <si>
    <t>T.2.2.1 PREDRAČUN - cestna razsvetljava v naselju Gorenje</t>
  </si>
  <si>
    <t>Nepredvidena dela po vpisu v G.D.s strani nadzornega organa se obračunajo po dejanskih stroških - predvideno v skupni rekapitulaciji</t>
  </si>
  <si>
    <t>REKAPITULACIJA CR:</t>
  </si>
  <si>
    <t>VSE SKUPAJ</t>
  </si>
  <si>
    <t>22% DDV:</t>
  </si>
  <si>
    <t>VSE SKUPAJ Z DDV:</t>
  </si>
  <si>
    <t>O P O M B A :</t>
  </si>
  <si>
    <t>Predračunske cene veljajo na mesec Januar 2025!</t>
  </si>
  <si>
    <t>Stroški rezanja asfalta in zaključna dela asfaltiranja so podani v gradbenem načrtu!</t>
  </si>
  <si>
    <t>Za natančno ovrednotenje vrednosti materiala in del je potrebno pridobiti ustrezno ponudbo izvajalca del.</t>
  </si>
  <si>
    <t>DDV ni obračunan v predračunskih postavkah in se obračunava posebej!</t>
  </si>
  <si>
    <t>Cestna razsvetljava</t>
  </si>
  <si>
    <t>Vodovod Yaskawa-Gorenje</t>
  </si>
  <si>
    <r>
      <t xml:space="preserve">STROJNI IN DELNO ROČNI IZKOP JARKA ZA CEVOVOD GLOBINE
do 1,5M, Z ODLAGANJEM MATERIALA 1 M OD ROBA IZKOPA,
</t>
    </r>
    <r>
      <rPr>
        <sz val="8"/>
        <rFont val="Tahoma"/>
        <family val="2"/>
      </rPr>
      <t>NAKLON BREŽIN 70°, ŠIRINE DNA JARKA 80 CM, V TERENU III.KTG</t>
    </r>
  </si>
  <si>
    <t>IZDELAVA LEŽIŠČA CEVI V DEBELINI 10 CM IZ MATERIALA
GRANULACIJE 4-8MM (3X SEJANI PESEK) S PLANIRANJEM IN
UTRJEVANJEM PO PROJEKTIRANI NIVELETI DO 95% ZBITOSTI PO
STANDARDNEM PROCTORJEVEM POSTOPKU.</t>
  </si>
  <si>
    <t>NASIP IN OBSIP POLOŽENEGA CEVOVODA DO VIŠINE 30 CM NAD
TEMENOM CEVI IZ MATERIALA GRANULACIJE 4-8 MM
( 3X SEJANI PESEK). NA PEŠČENO POSTELJICO SE IZVEDE 3-4 CM
NASUTJA V KATEREGA SE S CEVJO IZDELA NJENO LEŽIŠČE PO
PROJEKTIRANI NIVELETI. OBSIP CEVI SE IZVAJA ISTOČASNO NA
OBEH STRANEH CEVI. PRI TEM JE POTREBNO PAZITI, DA SE CEV NE
PREMAKNE IZ LEŽIŠČA. OBSIP IN NASIP JE POTREBNO UTRDITI DO 95% ZBITOSTI PO STANDARDNEM PROCTORJEVEM POSTOPKU, VKLJUČNO Z POLAGANJEM OPOZORILNEGA PVC TRAKU (dolžina traku 570m)</t>
  </si>
  <si>
    <t>1.3.42</t>
  </si>
  <si>
    <t>PROJEKTANTSKI NADZOR (cena fiksna 60 €/h)</t>
  </si>
  <si>
    <t>Demontaža in odstranitev nosilne konstrukcije in spremenljive svetlobne prometne opreme, drogov javne razsvetljave ter začasno deponiranje iz takojšnja prestavitev na ustrezno lokacijo. (drog CR - območje profila K17)</t>
  </si>
  <si>
    <t>Demontaža (odstranitev) betonske montažne ograde, porušitev temeljev (med profili K15+10m0m in K16+10m), začasno skladiščenje za potrebe ponovne postavitve po končani gradnji.</t>
  </si>
  <si>
    <t>Prestavitev obstoječih svetilk, temeljev in napajanja svetilk območja platoja med K15 in K16+10m za montažnim zidom na ustrezno mesto</t>
  </si>
  <si>
    <t>Odstranitev vtisnjenih I-profilov/tirnic in lesenih plohov na območju predvidene gradnje kamnite zložbe (območje K16) - podana količina je na dolžini postavitve le-teh</t>
  </si>
  <si>
    <t>Izkop vezljive zemljine/zrnate kamnine – 3. kategorije za temelje, kanalske rove, prepuste, jaške in drenaže, širine do 1,0 m in globine do 1,0 m – strojno, planiranje dna ročno (drenažni zasek/kamniti rigol v obm. K72)</t>
  </si>
  <si>
    <t>Izdelava posteljice iz drobljenih kamnitih zrn v debelini 50 cm (kolesarska steza od K1 do K78)</t>
  </si>
  <si>
    <t>Zaščita brežine z lomljencem fi30-50cm (roliranje brežine), vgrajenim v cementni beton C25/30 (obloga brežin med K7 in K12 ter na območju jarka med K9 in K10)</t>
  </si>
  <si>
    <t>25 281</t>
  </si>
  <si>
    <t>Zaščita brežine s kamnito zložbo, izvedeno s cementnim betonom (kamnita zložba na območku K16 in obodna zložba zadrževalnega bazena v K18)</t>
  </si>
  <si>
    <t>Tlakovanje dna zadrževalnega bazena z lomljencem premera do 30 cm v betonu C25/30 (v območju K18)</t>
  </si>
  <si>
    <t>Ureditev obcestnega jarka med K5 in K12 (izkopi zajeti v postavki 21 224,upoštevati planiranje, humusiranje,..)</t>
  </si>
  <si>
    <t>Izdelava humusirane mulde širine 84 cm in globine 15 cm med regionalno cesto in kolesarsko stezo na območju med profili K32 in K78</t>
  </si>
  <si>
    <t>Izdelava nevezane nosilne plasti enakomerno zrnatega drobljenca iz kamnine v debelini do 20 cm (kolesarska steza)</t>
  </si>
  <si>
    <t>Dobava in vgraditev predfabriciranega pogreznjenega robnika iz cementnega betona s prerezom 8/20 cm (zaključni element kolesarskih in mešanih površin-vrtni robnik - območje K2-K3)</t>
  </si>
  <si>
    <t>Izdelava obrobe iz malih tlakovcev iz naravnega kamna velikosti 10 cm/10 cm /10 cm (obroba na dolžini 7 m - območje K2 desno)</t>
  </si>
  <si>
    <t>Izdelava mulde širine 50cm in globine do 5cm (asfalti upoštevani pri kolesarski stezi)</t>
  </si>
  <si>
    <t>Tlakovanje jarka z lomljencem, debelina 10 cm, stiki zapolnjeni s cementno malto, na podložni plasti cementnega betona, debeli 10 cm (območje K5 desno)</t>
  </si>
  <si>
    <t>42 463</t>
  </si>
  <si>
    <t>Izdelava izcednice (barbakane) iz trde plastične cevi, premera 10 cm, dolžine nad 100 cm (v kamnito zložbo v obm K16)</t>
  </si>
  <si>
    <t>43 231</t>
  </si>
  <si>
    <t>Izdelava kanalizacije iz cevi iz polivinilklorida, vključno s podložno plastjo iz cementnega betona, premera 16 cm, v globini do 1,0 m</t>
  </si>
  <si>
    <t>Izdelava kanalizacije iz cevi iz polivinilklorida (SN8), vključno s podložno plastjo iz cementnega betona, premera 31,5 cm, v globini do 1,0 m</t>
  </si>
  <si>
    <t>43 237</t>
  </si>
  <si>
    <t>Izdelava kanalizacije iz cevi iz polivinilklorida, vključno s podložno plastjo iz cementnega betona, premera 63 cm, v globini do 1,0 m</t>
  </si>
  <si>
    <t>43 281</t>
  </si>
  <si>
    <t>Obbetoniranje cevi za kanalizacijo s cementnim betonom C 12/15, po detajlu iz načrta, premera 16 cm</t>
  </si>
  <si>
    <t>43 287</t>
  </si>
  <si>
    <t>Obbetoniranje cevi za kanalizacijo s cementnim betonom C 12/15, po detajlu iz načrta, premera 60 cm</t>
  </si>
  <si>
    <t>43 511</t>
  </si>
  <si>
    <t>Doplačilo za izdelavo kanalizacije v globini 1,1 do 2 m s cevmi premera do 30 cm</t>
  </si>
  <si>
    <t>43 512</t>
  </si>
  <si>
    <t>Doplačilo za izdelavo kanalizacije v globini 1,1 do 2 m s cevmi premera 31 do 60 cm</t>
  </si>
  <si>
    <t>43 513</t>
  </si>
  <si>
    <t>Doplačilo za izdelavo kanalizacije v globini 1,1 do 2 m s cevmi premera 61 do 100 cm</t>
  </si>
  <si>
    <t>44 331</t>
  </si>
  <si>
    <t>Izdelava jaška iz polietilena, krožnega prereza s premerom 50 cm, globokega do 1,0 m (VJ1)</t>
  </si>
  <si>
    <t>44 332</t>
  </si>
  <si>
    <t>Izdelava jaška iz polietilena, krožnega prereza s premerom 50 cm, globokega 1,0 do 1,5 m (VJ3, VJ5, VJ6)</t>
  </si>
  <si>
    <t>44 333</t>
  </si>
  <si>
    <t>Izdelava jaška iz polietilena, krožnega prereza s premerom 50 cm, globokega 1,5 do 2,0 m (VJ2, VJ4)</t>
  </si>
  <si>
    <t>44 361</t>
  </si>
  <si>
    <t>Izdelava jaška iz polietilena, krožnega prereza s premerom 80 cm, globokega do 1,0 m (RJ1, RJ9, RJ10, RJ11)</t>
  </si>
  <si>
    <t>44 362</t>
  </si>
  <si>
    <t>Izdelava jaška iz polietilena, krožnega prereza s premerom 80 cm, globokega 1,0 do 1,5 m (RJ8, RJ12, RJ13, RJ14, RJ15)</t>
  </si>
  <si>
    <t>44 381</t>
  </si>
  <si>
    <t>Izdelava jaška iz polietilena, krožnega prereza s premerom 100 cm, globokega do 1,0 m (RJ2)</t>
  </si>
  <si>
    <t>44 382</t>
  </si>
  <si>
    <t>Izdelava jaška iz polietilena, krožnega prereza s premerom 100 cm, globokega 1,0 do 1,5 m (RJ3, RJ4, RJ5)</t>
  </si>
  <si>
    <t>44 383</t>
  </si>
  <si>
    <t>Izdelava jaška iz polietilena, krožnega prereza s premerom 100 cm, globokega 1,5 do 2,0 m (RJ6, RJ7)</t>
  </si>
  <si>
    <t>44 845</t>
  </si>
  <si>
    <t>Dobava in vgraditev rešetke iz duktilne litine z nosilnostjo 250 kN, s prerezom 400/400 mm (VJ1, VJ3, VJ4, VJ5)</t>
  </si>
  <si>
    <t>44 849</t>
  </si>
  <si>
    <t>Dobava in vgraditev robniške rešetke iz duktilne litine z nosilnostjo 250 kN, s prerezom 400/400 mm (robna rešetka, kot npr. Livar Art.708 ali CMC tip Selecta 500T) (VJ2, VJ6)</t>
  </si>
  <si>
    <t>Dobava in vgraditev pokrova iz duktilne litine z nosilnostjo 250 kN, krožnega prereza s premerom 800 mm. Upoštevati tudi razbremenilni okvir jaška skupaj z AB obročem, AB razbremenilno ploščo, protihrupnim vložkom in zaklepom. Vsi pokrovi revizijskih jaškov morajo imeti vgraviran grb občine Kočevje.</t>
  </si>
  <si>
    <t>4.5</t>
  </si>
  <si>
    <t>PREPUSTI</t>
  </si>
  <si>
    <t>45 211</t>
  </si>
  <si>
    <t>Izdelava poševne vtočne ali iztočne glave prepusta krožnega prereza iz cementnega betona s premerom 30 do 40 cm (izpust iz RJ1 v jarek)</t>
  </si>
  <si>
    <t>45 213</t>
  </si>
  <si>
    <t>Izdelava poševne vtočne ali iztočne glave prepusta krožnega prereza iz cementnega betona s premerom 60 cm (izpust iz RJ2 v jarek)</t>
  </si>
  <si>
    <t>Navezava obstoječih neidentificiranih cevi meteornih kanalizacij in ostalih cevi na jaške oz direktno na cev kolektorja (Y kos, kot priključevanja 45°) - ocena, po potrditvi nadzora</t>
  </si>
  <si>
    <t>Izdelava okvirja in pokrova prelivnega jaška RJ8 - mrežna rešetka z odprtinami 10/10 cm izdelana iz RA palic premera 16 mm, s tečajem za odpiranje  in zaklepnim mehanizmom, vgrajenim v AB okvir.</t>
  </si>
  <si>
    <t>Izdelava poševne iztočne glave izpusta PVC cevi DN160 (iz jaška RJ9) iz cementnega betona, vključno z nabavo in montažo protipovratne lopute (izpust v zadrževalni bazen)</t>
  </si>
  <si>
    <t>52 216</t>
  </si>
  <si>
    <t>Dobava in postavitev rebrastih palic iz visokovrednega naravno trdega jekla B St 500 S s premerom 14 mm in večjim, za srednje zahtevno ojačitev</t>
  </si>
  <si>
    <t>52 222</t>
  </si>
  <si>
    <t>Dobava in postavitev rebrastih žic iz visokovrednega naravno trdega jekla B St 500 S s premerom do 12 mm, za srednje zahtevno ojačitev</t>
  </si>
  <si>
    <t>53 117</t>
  </si>
  <si>
    <t>Dobava in vgraditev cementnega betona C12/15 v prerez od 0,16 do 0,30 m3/m2-m1</t>
  </si>
  <si>
    <t>53 138</t>
  </si>
  <si>
    <t>Dobava in vgraditev cementnega betona C30/37 v prerez od 0,31 do 0,50 m3/m2-m1 (krona zložb)</t>
  </si>
  <si>
    <t xml:space="preserve"> Dobava, dovoz in vgraditev panelne ograje z varjenimi mrežnimi paneli na ustrezne stebričke, visoke 200 cm in dolge 250 cm. Upoštevati tudi točkovne temelje na mestu stebričkov (fi 30 cm in globine 50 cm na razmaku 2,5 m). Prašno barvana vroče cinkana jeklena žica v zeleni barvi. (panelne ograje med profili K7 in K31)</t>
  </si>
  <si>
    <t>Nabava, dovoz in vgradnja tipske lesene varnostne ograje za pešce in kolesarje na (območje zadrževalnega bazena med K17-K18 in med K63-K67)</t>
  </si>
  <si>
    <t>Izdelava dvostransko vezanega opaža za krone kamnitih zložb, z robnimi letvami 3/3cm</t>
  </si>
  <si>
    <t>Dobava in postavitev plastičnega smernika z votlim prerezom, dolžina 1200 mm, z odsevnikom iz umetne snovi (novi smerniki v urejeni bankini)</t>
  </si>
  <si>
    <t>64 434</t>
  </si>
  <si>
    <t>Dobava in vgraditev jeklene varnostne ograje, vključno vse elemente, za nivo zadrževanja N2 in za delovno širino W4</t>
  </si>
  <si>
    <t>Demontaža prometnega znaka na dveh podstavkih, skladiščenje in ponovna postavitev (PZ-9505)</t>
  </si>
  <si>
    <t>61 214</t>
  </si>
  <si>
    <t>Dobava in vgraditev stebrička za prometni znak iz vroče cinkane jeklene cevi s premerom 64 mm, dolge 2000 mm</t>
  </si>
  <si>
    <t>61 442</t>
  </si>
  <si>
    <t>Dobava in pritrditev trikotnega prometnega znaka, podloga iz aluminijaste pločevine, znak z odsevno folijo vrste RA2 oz RA3, dolžina stranice a = 900 mm</t>
  </si>
  <si>
    <t>61 641</t>
  </si>
  <si>
    <t>Dobava in pritrditev okroglega prometnega znaka, podloga iz aluminijaste pločevine, znak z odsevno folijo vrste RA1, premera 300-400 mm (3xPZ-2309, PZ-2310, 1xPZ-2315)</t>
  </si>
  <si>
    <t>Dobava in pritrditev okroglega prometnega znaka, podloga iz aluminijaste pločevine, znak z odsevno folijo vrste RA2 oz RA3, premera 600 mm (PZ 2232-7)</t>
  </si>
  <si>
    <t>Dobava in pritrditev prometnega znaka, podloga iz aluminijaste pločevine, znak z odsevno barvo-folijo 1. vrste, velikost do 0,10 m2 (2x PZ-3405, 3xPZ-4224-1)</t>
  </si>
  <si>
    <t>61 722</t>
  </si>
  <si>
    <t>Dobava in pritrditev prometnega znaka, podloga iz aluminijaste pločevine, znak z odsevno barvo-folijo vrste RA1, RA2 oz. RA3, velikost od 0,11 do 0,20 m2 (4x PZ III-105)</t>
  </si>
  <si>
    <t>61 723</t>
  </si>
  <si>
    <t>Dobava in pritrditev prometnega znaka, podloga iz aluminijaste pločevine, znak z odsvno barvo-folijo vrste RA2, velikost od 0,21 do 0,40 m2 (PZ-4103)</t>
  </si>
  <si>
    <t>Porušitev in odstranitev asfaltne plasti v debelini 6 do 10 cm (območje začasne navezave na cesto in del deniveliranja pločnika priključka Klinje vasi)</t>
  </si>
  <si>
    <t>12 382</t>
  </si>
  <si>
    <t>Rezanje asfaltne plasti s talno diamantno žago, debele 6 do 10 cm</t>
  </si>
  <si>
    <t>Porušitev in odstranitev robnika iz naravnega kamna (območje dviga pogreznjenega robnika v P82 in denivelacije v P84)</t>
  </si>
  <si>
    <t>31 553</t>
  </si>
  <si>
    <t>Izdelava nosilne plasti bituminizirane zmesi AC 22 base B 50/70 A3 v debelini 7 cm (obm. Priključka Klinja vas)</t>
  </si>
  <si>
    <t>32 238</t>
  </si>
  <si>
    <t>Izdelava obrabne in  zaporne plasti bituminizirane zmesi AC 8 surf  B 50/70 A3 v debelini 3,5 cm (obm. Priključka Klinja vas)</t>
  </si>
  <si>
    <t>Dobava, dovoz in vgraditev betonske čepaste taktilne plošče 30/30/8,5 cm, na podložni beton C8/10 debeline 10 cm, stiki zaliti s trajno elasticno fugirno maso</t>
  </si>
  <si>
    <t>Izvedba površin v naselju Gorenje (mešana)</t>
  </si>
  <si>
    <t>Izvedba površin v naselju Gorenje (kol. steza)</t>
  </si>
  <si>
    <t>Zap.št.</t>
  </si>
  <si>
    <t>Porušitev in odstranitev asfaltne plasti v debelini do 5 cm (navezave na obst. pločnik)</t>
  </si>
  <si>
    <t>do P85-86</t>
  </si>
  <si>
    <t>odP86 dalje</t>
  </si>
  <si>
    <t>Tlakovanje površine iz granitnih kock 10/10/10cm, na podlagi iz cementnega betona debeline 15cm, stiki fugirani (vključno z nabavo in dovozom granitnih kock)</t>
  </si>
  <si>
    <t>Tlakovanje površine iz granitnih kock 10/10/10cm, na podlagi iz cementnega betona debeline 15cm, stiki fugirani (vključno z nabavo in dovozom granitnih kock) - prometni otoki</t>
  </si>
  <si>
    <t>Izdelava obrabne in  zaporne plasti bituminizirane zmesi AC 8 surf  B 50/70 A3 v debelini 3,5 cm (obm. navezave na vozišče)</t>
  </si>
  <si>
    <t>Izdelava nosilne plasti bituminizirane zmesi AC 22 base B 50/70 A3 v debelini 7 cm (obm. navezave na vozišče)</t>
  </si>
  <si>
    <t>Porušitev in odstranitev ograje iz žične mreže, vključno s temelji (panelne ograje med profili K3 in K12+10m, ter med K23 in K31+10m)</t>
  </si>
  <si>
    <t>Obzidanje prelivnega jaška RJ8 in varnostnega preliva iz cevi DN315 s kamnom v betonu in ustrezno navezavo na RJ7.</t>
  </si>
  <si>
    <t>Zavarovanje gradbišča v času gradnje s polovično zaporo prometa in ročnim usmerjanjem (urejanje priključkov na obm. trase kolesarske steze)</t>
  </si>
  <si>
    <t>TRANSPORTNI STROŠKI, 5% VREDNOSTI VODOVODNEGA MATERAIALA</t>
  </si>
  <si>
    <t>Nepredvidena dela (6,29% celotne investicije)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</si>
</sst>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 &quot;€&quot;"/>
    <numFmt numFmtId="165" formatCode="dd/\ mmm"/>
    <numFmt numFmtId="166" formatCode="_-* #,##0.00\ [$€-424]_-;\-* #,##0.00\ [$€-424]_-;_-* &quot;-&quot;??\ [$€-424]_-;_-@_-"/>
    <numFmt numFmtId="167" formatCode="_-* #,##0.00\ [$€-1]_-;\-* #,##0.00\ [$€-1]_-;_-* &quot;-&quot;??\ [$€-1]_-;_-@_-"/>
    <numFmt numFmtId="168" formatCode="#,##0.000"/>
    <numFmt numFmtId="169" formatCode="_-* #,##0.00\ &quot;SIT&quot;_-;\-* #,##0.00\ &quot;SIT&quot;_-;_-* &quot;-&quot;??\ &quot;SIT&quot;_-;_-@_-"/>
    <numFmt numFmtId="170" formatCode="0.0"/>
    <numFmt numFmtId="171" formatCode="#,##0.00\ [$€-1]"/>
    <numFmt numFmtId="172" formatCode="0.0000000%"/>
  </numFmts>
  <fonts count="3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rgb="FF000000"/>
      <name val="Calibri"/>
      <family val="2"/>
      <charset val="238"/>
    </font>
    <font>
      <sz val="10"/>
      <name val="Arial"/>
      <family val="2"/>
      <charset val="238"/>
    </font>
    <font>
      <b/>
      <sz val="10"/>
      <name val="Calibri"/>
      <family val="2"/>
      <charset val="238"/>
      <scheme val="minor"/>
    </font>
    <font>
      <sz val="10"/>
      <color theme="0" tint="-0.34998626667073579"/>
      <name val="Calibri"/>
      <family val="2"/>
      <charset val="238"/>
      <scheme val="minor"/>
    </font>
    <font>
      <sz val="10"/>
      <name val="Calibri"/>
      <family val="2"/>
      <charset val="238"/>
      <scheme val="minor"/>
    </font>
    <font>
      <sz val="10"/>
      <color theme="0" tint="-0.14999847407452621"/>
      <name val="Calibri"/>
      <family val="2"/>
      <charset val="238"/>
      <scheme val="minor"/>
    </font>
    <font>
      <sz val="10"/>
      <color theme="1"/>
      <name val="Calibri"/>
      <family val="2"/>
      <charset val="238"/>
      <scheme val="minor"/>
    </font>
    <font>
      <sz val="10"/>
      <color theme="0"/>
      <name val="Calibri"/>
      <family val="2"/>
      <charset val="238"/>
      <scheme val="minor"/>
    </font>
    <font>
      <b/>
      <sz val="11"/>
      <name val="Calibri"/>
      <family val="2"/>
      <charset val="238"/>
      <scheme val="minor"/>
    </font>
    <font>
      <sz val="10"/>
      <color theme="1"/>
      <name val="Arial"/>
      <family val="2"/>
      <charset val="238"/>
    </font>
    <font>
      <b/>
      <sz val="10"/>
      <color theme="1"/>
      <name val="Arial"/>
      <family val="2"/>
      <charset val="238"/>
    </font>
    <font>
      <b/>
      <sz val="11"/>
      <color theme="1"/>
      <name val="Calibri"/>
      <family val="2"/>
      <charset val="238"/>
      <scheme val="minor"/>
    </font>
    <font>
      <b/>
      <sz val="12"/>
      <color rgb="FF000000"/>
      <name val="Tahoma"/>
      <family val="2"/>
      <charset val="238"/>
    </font>
    <font>
      <sz val="8"/>
      <color rgb="FF000000"/>
      <name val="Tahoma"/>
      <family val="2"/>
      <charset val="238"/>
    </font>
    <font>
      <b/>
      <sz val="8"/>
      <color rgb="FF000000"/>
      <name val="Tahoma"/>
      <family val="2"/>
      <charset val="238"/>
    </font>
    <font>
      <sz val="8"/>
      <color rgb="FF000000"/>
      <name val="Tahoma"/>
      <family val="2"/>
    </font>
    <font>
      <sz val="8"/>
      <name val="Tahoma"/>
      <family val="2"/>
    </font>
    <font>
      <sz val="8"/>
      <color rgb="FF000000"/>
      <name val="Tahoma"/>
      <family val="2"/>
      <charset val="238"/>
    </font>
    <font>
      <b/>
      <sz val="10"/>
      <color rgb="FF000000"/>
      <name val="Tahoma"/>
      <family val="2"/>
      <charset val="238"/>
    </font>
    <font>
      <sz val="11"/>
      <name val="Calibri"/>
      <family val="2"/>
      <scheme val="minor"/>
    </font>
    <font>
      <sz val="10"/>
      <name val="Arial CE"/>
      <charset val="238"/>
    </font>
    <font>
      <b/>
      <sz val="10"/>
      <name val="Arial"/>
      <family val="2"/>
      <charset val="238"/>
    </font>
    <font>
      <b/>
      <sz val="10"/>
      <name val="Arial CE"/>
      <family val="2"/>
      <charset val="238"/>
    </font>
    <font>
      <sz val="10"/>
      <name val="Arial CE"/>
      <family val="2"/>
      <charset val="238"/>
    </font>
    <font>
      <b/>
      <i/>
      <sz val="10"/>
      <name val="Arial CE"/>
      <family val="2"/>
      <charset val="238"/>
    </font>
    <font>
      <b/>
      <u/>
      <sz val="10"/>
      <name val="Arial"/>
      <family val="2"/>
    </font>
    <font>
      <b/>
      <sz val="12"/>
      <name val="Arial CE"/>
      <charset val="238"/>
    </font>
    <font>
      <b/>
      <sz val="10"/>
      <name val="Arial CE"/>
      <charset val="238"/>
    </font>
    <font>
      <b/>
      <i/>
      <sz val="11"/>
      <name val="Arial CE"/>
      <family val="2"/>
      <charset val="238"/>
    </font>
    <font>
      <i/>
      <sz val="10"/>
      <name val="Arial CE"/>
      <family val="2"/>
      <charset val="238"/>
    </font>
    <font>
      <vertAlign val="superscript"/>
      <sz val="10"/>
      <name val="Arial CE"/>
      <charset val="238"/>
    </font>
    <font>
      <sz val="11"/>
      <color indexed="8"/>
      <name val="Calibri"/>
      <family val="2"/>
      <charset val="238"/>
    </font>
    <font>
      <b/>
      <sz val="11"/>
      <color rgb="FFFF0000"/>
      <name val="Calibri"/>
      <family val="2"/>
      <charset val="238"/>
      <scheme val="minor"/>
    </font>
    <font>
      <sz val="8"/>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14999847407452621"/>
        <b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top style="mediumDashed">
        <color indexed="64"/>
      </top>
      <bottom/>
      <diagonal/>
    </border>
    <border>
      <left/>
      <right/>
      <top/>
      <bottom style="mediumDashed">
        <color indexed="64"/>
      </bottom>
      <diagonal/>
    </border>
  </borders>
  <cellStyleXfs count="6">
    <xf numFmtId="0" fontId="0" fillId="0" borderId="0"/>
    <xf numFmtId="0" fontId="2" fillId="0" borderId="0"/>
    <xf numFmtId="0" fontId="23" fillId="0" borderId="0"/>
    <xf numFmtId="0" fontId="34" fillId="0" borderId="0"/>
    <xf numFmtId="169" fontId="23" fillId="0" borderId="0" applyFont="0" applyFill="0" applyBorder="0" applyAlignment="0" applyProtection="0"/>
    <xf numFmtId="0" fontId="1" fillId="0" borderId="0"/>
  </cellStyleXfs>
  <cellXfs count="220">
    <xf numFmtId="0" fontId="0" fillId="0" borderId="0" xfId="0"/>
    <xf numFmtId="0" fontId="4" fillId="0" borderId="1" xfId="0" applyFont="1" applyBorder="1"/>
    <xf numFmtId="0" fontId="4" fillId="0" borderId="1" xfId="0" applyFont="1" applyBorder="1" applyAlignment="1">
      <alignment wrapText="1"/>
    </xf>
    <xf numFmtId="0" fontId="3" fillId="2" borderId="1" xfId="0" applyFont="1" applyFill="1" applyBorder="1" applyAlignment="1">
      <alignment horizontal="left" vertical="center"/>
    </xf>
    <xf numFmtId="0" fontId="3" fillId="2" borderId="1" xfId="0" applyFont="1" applyFill="1" applyBorder="1" applyAlignment="1">
      <alignment horizontal="right" vertical="center"/>
    </xf>
    <xf numFmtId="164" fontId="0" fillId="0" borderId="1" xfId="0" applyNumberFormat="1" applyBorder="1" applyAlignment="1">
      <alignment horizontal="right"/>
    </xf>
    <xf numFmtId="0" fontId="0" fillId="0" borderId="0" xfId="0" applyAlignment="1">
      <alignment horizontal="right"/>
    </xf>
    <xf numFmtId="164" fontId="3" fillId="2" borderId="1" xfId="0" applyNumberFormat="1" applyFont="1" applyFill="1" applyBorder="1" applyAlignment="1">
      <alignment horizontal="right" vertical="center"/>
    </xf>
    <xf numFmtId="0" fontId="5" fillId="3" borderId="1" xfId="0" applyFont="1" applyFill="1" applyBorder="1" applyAlignment="1">
      <alignment horizontal="center"/>
    </xf>
    <xf numFmtId="4" fontId="6" fillId="3" borderId="1" xfId="0" applyNumberFormat="1" applyFont="1" applyFill="1" applyBorder="1" applyAlignment="1">
      <alignment horizontal="right"/>
    </xf>
    <xf numFmtId="2" fontId="7" fillId="3" borderId="1" xfId="0" applyNumberFormat="1" applyFont="1" applyFill="1" applyBorder="1" applyAlignment="1">
      <alignment horizontal="right"/>
    </xf>
    <xf numFmtId="4" fontId="7" fillId="3" borderId="1" xfId="0" applyNumberFormat="1" applyFont="1" applyFill="1" applyBorder="1" applyAlignment="1">
      <alignment horizontal="right"/>
    </xf>
    <xf numFmtId="49" fontId="5" fillId="3" borderId="1" xfId="0" applyNumberFormat="1" applyFont="1" applyFill="1" applyBorder="1" applyAlignment="1">
      <alignment wrapText="1"/>
    </xf>
    <xf numFmtId="2" fontId="5" fillId="3" borderId="1" xfId="0" applyNumberFormat="1" applyFont="1" applyFill="1" applyBorder="1" applyAlignment="1">
      <alignment horizontal="center"/>
    </xf>
    <xf numFmtId="4" fontId="5" fillId="3" borderId="1" xfId="0" applyNumberFormat="1" applyFont="1" applyFill="1" applyBorder="1" applyAlignment="1">
      <alignment horizontal="center"/>
    </xf>
    <xf numFmtId="0" fontId="7" fillId="4" borderId="1" xfId="0" applyFont="1" applyFill="1" applyBorder="1" applyAlignment="1">
      <alignment horizontal="center"/>
    </xf>
    <xf numFmtId="4" fontId="8" fillId="4" borderId="1" xfId="0" applyNumberFormat="1" applyFont="1" applyFill="1" applyBorder="1" applyAlignment="1">
      <alignment horizontal="right"/>
    </xf>
    <xf numFmtId="2" fontId="7" fillId="4" borderId="1" xfId="0" applyNumberFormat="1" applyFont="1" applyFill="1" applyBorder="1" applyAlignment="1">
      <alignment horizontal="right"/>
    </xf>
    <xf numFmtId="4" fontId="9" fillId="4" borderId="1" xfId="0" applyNumberFormat="1" applyFont="1" applyFill="1" applyBorder="1" applyAlignment="1">
      <alignment horizontal="right"/>
    </xf>
    <xf numFmtId="0" fontId="7" fillId="0" borderId="1" xfId="0" applyFont="1" applyBorder="1" applyAlignment="1">
      <alignment horizontal="center"/>
    </xf>
    <xf numFmtId="49" fontId="7" fillId="0" borderId="1" xfId="0" applyNumberFormat="1" applyFont="1" applyBorder="1" applyAlignment="1">
      <alignment wrapText="1"/>
    </xf>
    <xf numFmtId="2" fontId="7" fillId="0" borderId="1" xfId="0" applyNumberFormat="1" applyFont="1" applyBorder="1" applyAlignment="1">
      <alignment horizontal="right"/>
    </xf>
    <xf numFmtId="4" fontId="7" fillId="0" borderId="1" xfId="0" applyNumberFormat="1" applyFont="1" applyBorder="1" applyAlignment="1">
      <alignment horizontal="right"/>
    </xf>
    <xf numFmtId="4" fontId="8" fillId="4" borderId="7" xfId="0" applyNumberFormat="1" applyFont="1" applyFill="1" applyBorder="1" applyAlignment="1">
      <alignment horizontal="right"/>
    </xf>
    <xf numFmtId="2" fontId="7" fillId="4" borderId="7" xfId="0" applyNumberFormat="1" applyFont="1" applyFill="1" applyBorder="1" applyAlignment="1">
      <alignment horizontal="right"/>
    </xf>
    <xf numFmtId="4" fontId="5" fillId="4" borderId="7" xfId="0" applyNumberFormat="1" applyFont="1" applyFill="1" applyBorder="1" applyAlignment="1">
      <alignment horizontal="right"/>
    </xf>
    <xf numFmtId="2" fontId="5" fillId="0" borderId="8" xfId="0" applyNumberFormat="1" applyFont="1" applyBorder="1" applyAlignment="1">
      <alignment horizontal="left"/>
    </xf>
    <xf numFmtId="2" fontId="5" fillId="0" borderId="8" xfId="0" applyNumberFormat="1" applyFont="1" applyBorder="1" applyAlignment="1">
      <alignment horizontal="left" wrapText="1"/>
    </xf>
    <xf numFmtId="4" fontId="10" fillId="0" borderId="8" xfId="0" applyNumberFormat="1" applyFont="1" applyBorder="1" applyAlignment="1">
      <alignment horizontal="right"/>
    </xf>
    <xf numFmtId="2" fontId="7" fillId="0" borderId="8" xfId="0" applyNumberFormat="1" applyFont="1" applyBorder="1" applyAlignment="1">
      <alignment horizontal="right"/>
    </xf>
    <xf numFmtId="4" fontId="5" fillId="0" borderId="8" xfId="0" applyNumberFormat="1" applyFont="1" applyBorder="1" applyAlignment="1">
      <alignment horizontal="right"/>
    </xf>
    <xf numFmtId="4" fontId="7" fillId="4" borderId="1" xfId="0" applyNumberFormat="1" applyFont="1" applyFill="1" applyBorder="1" applyAlignment="1">
      <alignment horizontal="right"/>
    </xf>
    <xf numFmtId="49" fontId="7" fillId="0" borderId="1" xfId="0" applyNumberFormat="1" applyFont="1" applyBorder="1" applyAlignment="1">
      <alignment horizontal="left" wrapText="1"/>
    </xf>
    <xf numFmtId="4" fontId="5" fillId="4" borderId="1" xfId="0" applyNumberFormat="1" applyFont="1" applyFill="1" applyBorder="1" applyAlignment="1">
      <alignment horizontal="right"/>
    </xf>
    <xf numFmtId="4" fontId="7" fillId="4" borderId="1" xfId="0" quotePrefix="1" applyNumberFormat="1" applyFont="1" applyFill="1" applyBorder="1" applyAlignment="1">
      <alignment horizontal="right"/>
    </xf>
    <xf numFmtId="4" fontId="7" fillId="0" borderId="1" xfId="0" quotePrefix="1" applyNumberFormat="1" applyFont="1" applyBorder="1" applyAlignment="1">
      <alignment horizontal="right"/>
    </xf>
    <xf numFmtId="4" fontId="7" fillId="4" borderId="7" xfId="0" quotePrefix="1" applyNumberFormat="1" applyFont="1" applyFill="1" applyBorder="1" applyAlignment="1">
      <alignment horizontal="right"/>
    </xf>
    <xf numFmtId="0" fontId="5" fillId="0" borderId="8" xfId="0" applyFont="1" applyBorder="1" applyAlignment="1">
      <alignment horizontal="left" wrapText="1"/>
    </xf>
    <xf numFmtId="4" fontId="7" fillId="0" borderId="8" xfId="0" quotePrefix="1" applyNumberFormat="1" applyFont="1" applyBorder="1" applyAlignment="1">
      <alignment horizontal="right"/>
    </xf>
    <xf numFmtId="165" fontId="7" fillId="4" borderId="1" xfId="0" applyNumberFormat="1" applyFont="1" applyFill="1" applyBorder="1" applyAlignment="1">
      <alignment horizontal="center"/>
    </xf>
    <xf numFmtId="4" fontId="7" fillId="4" borderId="7" xfId="0" applyNumberFormat="1" applyFont="1" applyFill="1" applyBorder="1" applyAlignment="1">
      <alignment horizontal="right"/>
    </xf>
    <xf numFmtId="0" fontId="7" fillId="0" borderId="0" xfId="0" applyFont="1" applyAlignment="1">
      <alignment horizontal="center"/>
    </xf>
    <xf numFmtId="49" fontId="7" fillId="0" borderId="0" xfId="0" applyNumberFormat="1" applyFont="1" applyAlignment="1">
      <alignment wrapText="1"/>
    </xf>
    <xf numFmtId="4" fontId="10" fillId="0" borderId="0" xfId="0" applyNumberFormat="1" applyFont="1" applyAlignment="1">
      <alignment horizontal="right"/>
    </xf>
    <xf numFmtId="2" fontId="7" fillId="0" borderId="0" xfId="0" applyNumberFormat="1" applyFont="1" applyAlignment="1">
      <alignment horizontal="right"/>
    </xf>
    <xf numFmtId="4" fontId="7" fillId="0" borderId="0" xfId="0" applyNumberFormat="1" applyFont="1" applyAlignment="1">
      <alignment horizontal="right"/>
    </xf>
    <xf numFmtId="4" fontId="8" fillId="4" borderId="8" xfId="0" applyNumberFormat="1" applyFont="1" applyFill="1" applyBorder="1" applyAlignment="1">
      <alignment horizontal="right"/>
    </xf>
    <xf numFmtId="2" fontId="10" fillId="0" borderId="8" xfId="0" applyNumberFormat="1" applyFont="1" applyBorder="1" applyAlignment="1">
      <alignment horizontal="center"/>
    </xf>
    <xf numFmtId="0" fontId="7" fillId="0" borderId="1" xfId="0" applyFont="1" applyBorder="1" applyAlignment="1">
      <alignment horizontal="center" wrapText="1"/>
    </xf>
    <xf numFmtId="2" fontId="10" fillId="4" borderId="8" xfId="0" applyNumberFormat="1" applyFont="1" applyFill="1" applyBorder="1" applyAlignment="1">
      <alignment horizontal="center"/>
    </xf>
    <xf numFmtId="0" fontId="2" fillId="0" borderId="0" xfId="1"/>
    <xf numFmtId="0" fontId="13" fillId="4" borderId="1" xfId="1" applyFont="1" applyFill="1" applyBorder="1" applyAlignment="1">
      <alignment horizontal="center"/>
    </xf>
    <xf numFmtId="1" fontId="12" fillId="0" borderId="1" xfId="1" applyNumberFormat="1" applyFont="1" applyBorder="1" applyAlignment="1">
      <alignment horizontal="center"/>
    </xf>
    <xf numFmtId="0" fontId="12" fillId="0" borderId="1" xfId="1" applyFont="1" applyBorder="1" applyAlignment="1">
      <alignment wrapText="1"/>
    </xf>
    <xf numFmtId="2" fontId="12" fillId="0" borderId="1" xfId="1" applyNumberFormat="1" applyFont="1" applyBorder="1" applyAlignment="1">
      <alignment horizontal="right"/>
    </xf>
    <xf numFmtId="164" fontId="12" fillId="0" borderId="1" xfId="1" applyNumberFormat="1" applyFont="1" applyBorder="1" applyAlignment="1">
      <alignment horizontal="right"/>
    </xf>
    <xf numFmtId="164" fontId="12" fillId="0" borderId="1" xfId="1" applyNumberFormat="1" applyFont="1" applyBorder="1"/>
    <xf numFmtId="0" fontId="12" fillId="0" borderId="1" xfId="1" applyFont="1" applyBorder="1" applyAlignment="1">
      <alignment horizontal="justify" wrapText="1"/>
    </xf>
    <xf numFmtId="4" fontId="13" fillId="0" borderId="1" xfId="1" applyNumberFormat="1" applyFont="1" applyBorder="1"/>
    <xf numFmtId="167" fontId="0" fillId="0" borderId="0" xfId="0" applyNumberFormat="1"/>
    <xf numFmtId="0" fontId="5" fillId="0" borderId="8" xfId="0" applyFont="1" applyBorder="1" applyAlignment="1">
      <alignment horizontal="left"/>
    </xf>
    <xf numFmtId="0" fontId="0" fillId="0" borderId="1" xfId="0" applyBorder="1" applyAlignment="1">
      <alignment horizontal="center"/>
    </xf>
    <xf numFmtId="0" fontId="7" fillId="0" borderId="1" xfId="0" applyFont="1" applyBorder="1" applyAlignment="1">
      <alignment horizontal="right"/>
    </xf>
    <xf numFmtId="49" fontId="16" fillId="0" borderId="0" xfId="0" applyNumberFormat="1"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horizontal="center" vertical="top" wrapText="1"/>
    </xf>
    <xf numFmtId="1" fontId="16" fillId="0" borderId="0" xfId="0" applyNumberFormat="1" applyFont="1" applyAlignment="1">
      <alignment horizontal="center" vertical="top" wrapText="1"/>
    </xf>
    <xf numFmtId="164" fontId="16" fillId="0" borderId="0" xfId="0" applyNumberFormat="1" applyFont="1" applyAlignment="1">
      <alignment horizontal="center" vertical="top" wrapText="1"/>
    </xf>
    <xf numFmtId="164" fontId="16" fillId="0" borderId="0" xfId="0" applyNumberFormat="1" applyFont="1" applyAlignment="1">
      <alignment horizontal="left" vertical="top" wrapText="1"/>
    </xf>
    <xf numFmtId="49" fontId="16" fillId="0" borderId="1" xfId="0" applyNumberFormat="1" applyFont="1" applyBorder="1" applyAlignment="1">
      <alignment horizontal="left" vertical="top" wrapText="1"/>
    </xf>
    <xf numFmtId="0" fontId="16" fillId="0" borderId="1" xfId="0" applyFont="1" applyBorder="1" applyAlignment="1">
      <alignment horizontal="left" vertical="top" wrapText="1"/>
    </xf>
    <xf numFmtId="0" fontId="16" fillId="0" borderId="1" xfId="0" applyFont="1" applyBorder="1" applyAlignment="1">
      <alignment horizontal="center" vertical="top" wrapText="1"/>
    </xf>
    <xf numFmtId="1" fontId="16" fillId="0" borderId="1" xfId="0" applyNumberFormat="1" applyFont="1" applyBorder="1" applyAlignment="1">
      <alignment horizontal="center" vertical="top" wrapText="1"/>
    </xf>
    <xf numFmtId="164" fontId="16" fillId="0" borderId="1" xfId="0" applyNumberFormat="1" applyFont="1" applyBorder="1" applyAlignment="1">
      <alignment horizontal="center" vertical="top" wrapText="1"/>
    </xf>
    <xf numFmtId="164" fontId="16" fillId="0" borderId="1" xfId="0" applyNumberFormat="1" applyFont="1" applyBorder="1" applyAlignment="1">
      <alignment horizontal="right" vertical="top" wrapText="1"/>
    </xf>
    <xf numFmtId="0" fontId="18" fillId="0" borderId="1" xfId="0" applyFont="1" applyBorder="1" applyAlignment="1">
      <alignment horizontal="left" vertical="top" wrapText="1"/>
    </xf>
    <xf numFmtId="0" fontId="18" fillId="0" borderId="1" xfId="0" applyFont="1" applyBorder="1" applyAlignment="1">
      <alignment horizontal="center" vertical="top" wrapText="1"/>
    </xf>
    <xf numFmtId="49" fontId="17" fillId="4" borderId="1" xfId="0" applyNumberFormat="1" applyFont="1" applyFill="1" applyBorder="1" applyAlignment="1">
      <alignment horizontal="left" vertical="top" wrapText="1"/>
    </xf>
    <xf numFmtId="0" fontId="17" fillId="4" borderId="1" xfId="0" applyFont="1" applyFill="1" applyBorder="1" applyAlignment="1">
      <alignment horizontal="left" vertical="top" wrapText="1"/>
    </xf>
    <xf numFmtId="0" fontId="17" fillId="4" borderId="1" xfId="0" applyFont="1" applyFill="1" applyBorder="1" applyAlignment="1">
      <alignment horizontal="center" vertical="top" wrapText="1"/>
    </xf>
    <xf numFmtId="1" fontId="17" fillId="4" borderId="1" xfId="0" applyNumberFormat="1" applyFont="1" applyFill="1" applyBorder="1" applyAlignment="1">
      <alignment horizontal="center" vertical="top" wrapText="1"/>
    </xf>
    <xf numFmtId="164" fontId="17" fillId="4" borderId="1" xfId="0" applyNumberFormat="1" applyFont="1" applyFill="1" applyBorder="1" applyAlignment="1">
      <alignment horizontal="center" vertical="top" wrapText="1"/>
    </xf>
    <xf numFmtId="164" fontId="17" fillId="4" borderId="1" xfId="0" applyNumberFormat="1" applyFont="1" applyFill="1" applyBorder="1" applyAlignment="1">
      <alignment horizontal="right" vertical="top" wrapText="1"/>
    </xf>
    <xf numFmtId="49" fontId="17" fillId="0" borderId="0" xfId="0" applyNumberFormat="1"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1" fontId="17" fillId="0" borderId="0" xfId="0" applyNumberFormat="1" applyFont="1" applyAlignment="1">
      <alignment horizontal="center" vertical="top" wrapText="1"/>
    </xf>
    <xf numFmtId="164" fontId="17" fillId="0" borderId="0" xfId="0" applyNumberFormat="1" applyFont="1" applyAlignment="1">
      <alignment horizontal="center" vertical="top" wrapText="1"/>
    </xf>
    <xf numFmtId="49" fontId="16" fillId="0" borderId="1" xfId="0" applyNumberFormat="1" applyFont="1" applyBorder="1" applyAlignment="1">
      <alignment horizontal="left" vertical="top"/>
    </xf>
    <xf numFmtId="0" fontId="16" fillId="0" borderId="1" xfId="0" applyFont="1" applyBorder="1" applyAlignment="1">
      <alignment horizontal="left" vertical="top"/>
    </xf>
    <xf numFmtId="168" fontId="16" fillId="0" borderId="1" xfId="0" applyNumberFormat="1" applyFont="1" applyBorder="1" applyAlignment="1">
      <alignment horizontal="right" vertical="top"/>
    </xf>
    <xf numFmtId="4" fontId="16" fillId="0" borderId="1" xfId="0" applyNumberFormat="1" applyFont="1" applyBorder="1" applyAlignment="1">
      <alignment horizontal="right" vertical="top"/>
    </xf>
    <xf numFmtId="49" fontId="20" fillId="0" borderId="1" xfId="0" applyNumberFormat="1" applyFont="1" applyBorder="1" applyAlignment="1">
      <alignment horizontal="left" vertical="top"/>
    </xf>
    <xf numFmtId="164" fontId="16" fillId="0" borderId="0" xfId="0" applyNumberFormat="1" applyFont="1" applyAlignment="1">
      <alignment horizontal="right" vertical="top" wrapText="1"/>
    </xf>
    <xf numFmtId="49" fontId="17" fillId="0" borderId="1" xfId="0" applyNumberFormat="1" applyFont="1" applyBorder="1" applyAlignment="1">
      <alignment horizontal="left" vertical="top" wrapText="1"/>
    </xf>
    <xf numFmtId="0" fontId="17" fillId="0" borderId="1" xfId="0" applyFont="1" applyBorder="1" applyAlignment="1">
      <alignment horizontal="left" vertical="top" wrapText="1"/>
    </xf>
    <xf numFmtId="0" fontId="17" fillId="0" borderId="1" xfId="0" applyFont="1" applyBorder="1" applyAlignment="1">
      <alignment horizontal="center" vertical="top" wrapText="1"/>
    </xf>
    <xf numFmtId="1" fontId="17" fillId="0" borderId="1" xfId="0" applyNumberFormat="1" applyFont="1" applyBorder="1" applyAlignment="1">
      <alignment horizontal="center" vertical="top" wrapText="1"/>
    </xf>
    <xf numFmtId="164" fontId="17" fillId="0" borderId="1" xfId="0" applyNumberFormat="1" applyFont="1" applyBorder="1" applyAlignment="1">
      <alignment horizontal="center" vertical="top" wrapText="1"/>
    </xf>
    <xf numFmtId="164" fontId="17" fillId="0" borderId="1" xfId="0" applyNumberFormat="1" applyFont="1" applyBorder="1" applyAlignment="1">
      <alignment horizontal="right" vertical="top" wrapText="1"/>
    </xf>
    <xf numFmtId="49" fontId="18" fillId="0" borderId="1" xfId="0" applyNumberFormat="1" applyFont="1" applyBorder="1" applyAlignment="1">
      <alignment horizontal="left" vertical="top" wrapText="1"/>
    </xf>
    <xf numFmtId="164" fontId="21" fillId="4" borderId="1" xfId="0" applyNumberFormat="1" applyFont="1" applyFill="1" applyBorder="1" applyAlignment="1">
      <alignment horizontal="right" vertical="top" wrapText="1"/>
    </xf>
    <xf numFmtId="164" fontId="22" fillId="0" borderId="1" xfId="0" applyNumberFormat="1" applyFont="1" applyBorder="1" applyAlignment="1">
      <alignment horizontal="right"/>
    </xf>
    <xf numFmtId="0" fontId="0" fillId="0" borderId="0" xfId="0" applyAlignment="1">
      <alignment horizontal="center"/>
    </xf>
    <xf numFmtId="0" fontId="0" fillId="0" borderId="1" xfId="0" applyBorder="1"/>
    <xf numFmtId="0" fontId="14" fillId="0" borderId="1" xfId="0" applyFont="1" applyBorder="1"/>
    <xf numFmtId="0" fontId="14" fillId="0" borderId="1" xfId="0" applyFont="1" applyBorder="1" applyAlignment="1">
      <alignment horizontal="center"/>
    </xf>
    <xf numFmtId="166" fontId="0" fillId="0" borderId="1" xfId="0" applyNumberFormat="1" applyBorder="1" applyAlignment="1">
      <alignment horizontal="right"/>
    </xf>
    <xf numFmtId="0" fontId="14" fillId="0" borderId="1" xfId="0" applyFont="1" applyBorder="1" applyAlignment="1">
      <alignment horizontal="right"/>
    </xf>
    <xf numFmtId="166" fontId="14" fillId="0" borderId="1" xfId="0" applyNumberFormat="1" applyFont="1" applyBorder="1" applyAlignment="1">
      <alignment horizontal="right"/>
    </xf>
    <xf numFmtId="0" fontId="0" fillId="0" borderId="1" xfId="0" applyBorder="1" applyAlignment="1">
      <alignment wrapText="1"/>
    </xf>
    <xf numFmtId="0" fontId="0" fillId="0" borderId="1" xfId="0" applyBorder="1" applyAlignment="1">
      <alignment horizontal="center" wrapText="1"/>
    </xf>
    <xf numFmtId="167" fontId="14" fillId="0" borderId="1" xfId="0" applyNumberFormat="1" applyFont="1" applyBorder="1" applyAlignment="1">
      <alignment horizontal="right"/>
    </xf>
    <xf numFmtId="167" fontId="0" fillId="0" borderId="1" xfId="0" applyNumberFormat="1" applyBorder="1"/>
    <xf numFmtId="167" fontId="14" fillId="0" borderId="1" xfId="0" applyNumberFormat="1" applyFont="1" applyBorder="1"/>
    <xf numFmtId="1" fontId="23" fillId="0" borderId="0" xfId="0" applyNumberFormat="1" applyFont="1"/>
    <xf numFmtId="1" fontId="23" fillId="0" borderId="0" xfId="0" applyNumberFormat="1" applyFont="1" applyAlignment="1">
      <alignment vertical="top" wrapText="1"/>
    </xf>
    <xf numFmtId="170" fontId="23" fillId="0" borderId="0" xfId="0" applyNumberFormat="1" applyFont="1" applyAlignment="1">
      <alignment horizontal="right"/>
    </xf>
    <xf numFmtId="171" fontId="23" fillId="0" borderId="0" xfId="4" applyNumberFormat="1" applyFont="1" applyFill="1" applyAlignment="1">
      <alignment horizontal="right"/>
    </xf>
    <xf numFmtId="171" fontId="25" fillId="0" borderId="0" xfId="4" applyNumberFormat="1" applyFont="1" applyFill="1" applyAlignment="1">
      <alignment horizontal="right"/>
    </xf>
    <xf numFmtId="171" fontId="25" fillId="0" borderId="11" xfId="4" applyNumberFormat="1" applyFont="1" applyFill="1" applyBorder="1" applyAlignment="1">
      <alignment horizontal="right"/>
    </xf>
    <xf numFmtId="171" fontId="26" fillId="0" borderId="0" xfId="4" applyNumberFormat="1" applyFont="1" applyFill="1" applyAlignment="1">
      <alignment horizontal="right"/>
    </xf>
    <xf numFmtId="171" fontId="27" fillId="0" borderId="8" xfId="4" applyNumberFormat="1" applyFont="1" applyFill="1" applyBorder="1" applyAlignment="1">
      <alignment horizontal="right"/>
    </xf>
    <xf numFmtId="171" fontId="27" fillId="0" borderId="0" xfId="4" applyNumberFormat="1" applyFont="1" applyFill="1" applyBorder="1" applyAlignment="1">
      <alignment horizontal="right"/>
    </xf>
    <xf numFmtId="171" fontId="26" fillId="0" borderId="0" xfId="4" applyNumberFormat="1" applyFont="1" applyFill="1" applyBorder="1" applyAlignment="1">
      <alignment horizontal="right"/>
    </xf>
    <xf numFmtId="167" fontId="26" fillId="0" borderId="0" xfId="4" applyNumberFormat="1" applyFont="1" applyFill="1" applyBorder="1" applyAlignment="1">
      <alignment horizontal="right"/>
    </xf>
    <xf numFmtId="4" fontId="26" fillId="0" borderId="0" xfId="4" applyNumberFormat="1" applyFont="1" applyFill="1" applyAlignment="1">
      <alignment horizontal="right"/>
    </xf>
    <xf numFmtId="171" fontId="25" fillId="0" borderId="0" xfId="4" applyNumberFormat="1" applyFont="1" applyFill="1"/>
    <xf numFmtId="171" fontId="27" fillId="0" borderId="0" xfId="4" applyNumberFormat="1" applyFont="1" applyBorder="1" applyAlignment="1">
      <alignment horizontal="right"/>
    </xf>
    <xf numFmtId="1" fontId="29" fillId="0" borderId="0" xfId="0" applyNumberFormat="1" applyFont="1" applyAlignment="1">
      <alignment vertical="top" wrapText="1"/>
    </xf>
    <xf numFmtId="1" fontId="26" fillId="0" borderId="0" xfId="0" applyNumberFormat="1" applyFont="1" applyAlignment="1">
      <alignment horizontal="center" vertical="top"/>
    </xf>
    <xf numFmtId="1" fontId="28" fillId="0" borderId="0" xfId="0" applyNumberFormat="1" applyFont="1" applyAlignment="1">
      <alignment wrapText="1"/>
    </xf>
    <xf numFmtId="1" fontId="26" fillId="0" borderId="0" xfId="0" applyNumberFormat="1" applyFont="1" applyAlignment="1">
      <alignment horizontal="center"/>
    </xf>
    <xf numFmtId="170" fontId="26" fillId="0" borderId="0" xfId="0" applyNumberFormat="1" applyFont="1" applyAlignment="1">
      <alignment horizontal="right"/>
    </xf>
    <xf numFmtId="0" fontId="26" fillId="0" borderId="0" xfId="0" applyFont="1" applyAlignment="1" applyProtection="1">
      <alignment vertical="top" wrapText="1"/>
      <protection locked="0"/>
    </xf>
    <xf numFmtId="0" fontId="26" fillId="0" borderId="0" xfId="0" applyFont="1"/>
    <xf numFmtId="1" fontId="0" fillId="0" borderId="0" xfId="0" applyNumberFormat="1" applyAlignment="1">
      <alignment vertical="top" wrapText="1"/>
    </xf>
    <xf numFmtId="1" fontId="25" fillId="0" borderId="0" xfId="0" applyNumberFormat="1" applyFont="1"/>
    <xf numFmtId="1" fontId="28" fillId="0" borderId="0" xfId="0" applyNumberFormat="1" applyFont="1" applyAlignment="1">
      <alignment horizontal="right" wrapText="1"/>
    </xf>
    <xf numFmtId="1" fontId="25" fillId="0" borderId="8" xfId="0" applyNumberFormat="1" applyFont="1" applyBorder="1"/>
    <xf numFmtId="170" fontId="25" fillId="0" borderId="8" xfId="0" applyNumberFormat="1" applyFont="1" applyBorder="1" applyAlignment="1">
      <alignment horizontal="right"/>
    </xf>
    <xf numFmtId="170" fontId="25" fillId="0" borderId="0" xfId="0" applyNumberFormat="1" applyFont="1" applyAlignment="1">
      <alignment horizontal="right"/>
    </xf>
    <xf numFmtId="1" fontId="24" fillId="0" borderId="0" xfId="0" applyNumberFormat="1" applyFont="1" applyAlignment="1">
      <alignment wrapText="1"/>
    </xf>
    <xf numFmtId="1" fontId="23" fillId="0" borderId="0" xfId="0" applyNumberFormat="1" applyFont="1" applyAlignment="1">
      <alignment horizontal="center" vertical="top"/>
    </xf>
    <xf numFmtId="1" fontId="23" fillId="0" borderId="0" xfId="0" applyNumberFormat="1" applyFont="1" applyAlignment="1">
      <alignment horizontal="center"/>
    </xf>
    <xf numFmtId="0" fontId="25" fillId="0" borderId="0" xfId="0" applyFont="1"/>
    <xf numFmtId="1" fontId="26" fillId="0" borderId="0" xfId="0" applyNumberFormat="1" applyFont="1" applyAlignment="1">
      <alignment vertical="top" wrapText="1"/>
    </xf>
    <xf numFmtId="2" fontId="26" fillId="0" borderId="0" xfId="0" applyNumberFormat="1" applyFont="1" applyAlignment="1">
      <alignment horizontal="right"/>
    </xf>
    <xf numFmtId="1" fontId="25" fillId="0" borderId="0" xfId="0" applyNumberFormat="1" applyFont="1" applyAlignment="1">
      <alignment horizontal="right" vertical="top" wrapText="1"/>
    </xf>
    <xf numFmtId="0" fontId="25" fillId="0" borderId="10" xfId="0" applyFont="1" applyBorder="1"/>
    <xf numFmtId="171" fontId="25" fillId="0" borderId="10" xfId="0" applyNumberFormat="1" applyFont="1" applyBorder="1"/>
    <xf numFmtId="4" fontId="23" fillId="0" borderId="0" xfId="0" applyNumberFormat="1" applyFont="1" applyAlignment="1">
      <alignment horizontal="right"/>
    </xf>
    <xf numFmtId="1" fontId="25" fillId="0" borderId="0" xfId="0" applyNumberFormat="1" applyFont="1" applyAlignment="1">
      <alignment vertical="top" wrapText="1"/>
    </xf>
    <xf numFmtId="4" fontId="25" fillId="0" borderId="0" xfId="0" applyNumberFormat="1" applyFont="1" applyAlignment="1">
      <alignment horizontal="right"/>
    </xf>
    <xf numFmtId="1" fontId="25" fillId="0" borderId="11" xfId="0" applyNumberFormat="1" applyFont="1" applyBorder="1" applyAlignment="1">
      <alignment vertical="top" wrapText="1"/>
    </xf>
    <xf numFmtId="170" fontId="25" fillId="0" borderId="11" xfId="0" applyNumberFormat="1" applyFont="1" applyBorder="1" applyAlignment="1">
      <alignment horizontal="right"/>
    </xf>
    <xf numFmtId="4" fontId="25" fillId="0" borderId="11" xfId="0" applyNumberFormat="1" applyFont="1" applyBorder="1" applyAlignment="1">
      <alignment horizontal="right"/>
    </xf>
    <xf numFmtId="0" fontId="31" fillId="0" borderId="0" xfId="0" applyFont="1" applyAlignment="1" applyProtection="1">
      <alignment horizontal="left" vertical="top" wrapText="1"/>
      <protection locked="0"/>
    </xf>
    <xf numFmtId="1" fontId="23" fillId="0" borderId="0" xfId="0" applyNumberFormat="1" applyFont="1" applyAlignment="1">
      <alignment wrapText="1"/>
    </xf>
    <xf numFmtId="0" fontId="2" fillId="0" borderId="0" xfId="1" applyAlignment="1">
      <alignment horizontal="right"/>
    </xf>
    <xf numFmtId="0" fontId="13" fillId="4" borderId="1" xfId="1" applyFont="1" applyFill="1" applyBorder="1" applyAlignment="1">
      <alignment horizontal="right"/>
    </xf>
    <xf numFmtId="164" fontId="17" fillId="0" borderId="0" xfId="0" applyNumberFormat="1" applyFont="1" applyAlignment="1">
      <alignment horizontal="right" vertical="top" wrapText="1"/>
    </xf>
    <xf numFmtId="164" fontId="35" fillId="0" borderId="0" xfId="0" applyNumberFormat="1" applyFont="1" applyAlignment="1">
      <alignment horizontal="right"/>
    </xf>
    <xf numFmtId="4" fontId="0" fillId="0" borderId="0" xfId="0" applyNumberFormat="1"/>
    <xf numFmtId="0" fontId="3" fillId="2" borderId="1" xfId="0" applyFont="1" applyFill="1" applyBorder="1" applyAlignment="1">
      <alignment horizontal="center" vertical="center"/>
    </xf>
    <xf numFmtId="0" fontId="7" fillId="0" borderId="1" xfId="0" applyFont="1" applyBorder="1" applyAlignment="1">
      <alignment horizontal="left" wrapText="1"/>
    </xf>
    <xf numFmtId="9" fontId="0" fillId="0" borderId="0" xfId="0" applyNumberFormat="1"/>
    <xf numFmtId="172" fontId="0" fillId="0" borderId="0" xfId="0" applyNumberFormat="1" applyAlignment="1">
      <alignment horizontal="right"/>
    </xf>
    <xf numFmtId="0" fontId="5" fillId="3" borderId="2" xfId="0" applyFont="1" applyFill="1" applyBorder="1" applyAlignment="1">
      <alignment horizontal="left"/>
    </xf>
    <xf numFmtId="0" fontId="5" fillId="3" borderId="3" xfId="0" applyFont="1" applyFill="1" applyBorder="1" applyAlignment="1">
      <alignment horizontal="left"/>
    </xf>
    <xf numFmtId="0" fontId="7" fillId="4" borderId="2" xfId="0" applyFont="1" applyFill="1" applyBorder="1" applyAlignment="1">
      <alignment horizontal="left"/>
    </xf>
    <xf numFmtId="0" fontId="7" fillId="4" borderId="3" xfId="0" applyFont="1" applyFill="1" applyBorder="1" applyAlignment="1">
      <alignment horizontal="left"/>
    </xf>
    <xf numFmtId="2" fontId="5" fillId="4" borderId="4" xfId="0" applyNumberFormat="1" applyFont="1" applyFill="1" applyBorder="1" applyAlignment="1">
      <alignment horizontal="left"/>
    </xf>
    <xf numFmtId="2" fontId="5" fillId="4" borderId="5" xfId="0" applyNumberFormat="1" applyFont="1" applyFill="1" applyBorder="1" applyAlignment="1">
      <alignment horizontal="left"/>
    </xf>
    <xf numFmtId="2" fontId="5" fillId="4" borderId="6" xfId="0" applyNumberFormat="1" applyFont="1" applyFill="1" applyBorder="1" applyAlignment="1">
      <alignment horizontal="left"/>
    </xf>
    <xf numFmtId="49" fontId="7" fillId="4" borderId="2" xfId="0" applyNumberFormat="1" applyFont="1" applyFill="1" applyBorder="1" applyAlignment="1">
      <alignment horizontal="left" wrapText="1"/>
    </xf>
    <xf numFmtId="49" fontId="7" fillId="4" borderId="3" xfId="0" applyNumberFormat="1" applyFont="1" applyFill="1" applyBorder="1" applyAlignment="1">
      <alignment horizontal="left" wrapText="1"/>
    </xf>
    <xf numFmtId="0" fontId="5" fillId="4" borderId="1" xfId="0" applyFont="1" applyFill="1" applyBorder="1" applyAlignment="1">
      <alignment horizontal="left"/>
    </xf>
    <xf numFmtId="0" fontId="5" fillId="4" borderId="4" xfId="0" applyFont="1" applyFill="1" applyBorder="1" applyAlignment="1">
      <alignment horizontal="left"/>
    </xf>
    <xf numFmtId="0" fontId="5" fillId="4" borderId="5" xfId="0" applyFont="1" applyFill="1" applyBorder="1" applyAlignment="1">
      <alignment horizontal="left"/>
    </xf>
    <xf numFmtId="0" fontId="5" fillId="4" borderId="6" xfId="0" applyFont="1" applyFill="1" applyBorder="1" applyAlignment="1">
      <alignment horizontal="left"/>
    </xf>
    <xf numFmtId="0" fontId="5" fillId="4" borderId="2" xfId="0" applyFont="1" applyFill="1" applyBorder="1" applyAlignment="1">
      <alignment horizontal="left"/>
    </xf>
    <xf numFmtId="0" fontId="5" fillId="4" borderId="8" xfId="0" applyFont="1" applyFill="1" applyBorder="1" applyAlignment="1">
      <alignment horizontal="left"/>
    </xf>
    <xf numFmtId="0" fontId="5" fillId="4" borderId="3" xfId="0" applyFont="1" applyFill="1" applyBorder="1" applyAlignment="1">
      <alignment horizontal="left"/>
    </xf>
    <xf numFmtId="2" fontId="5" fillId="4" borderId="8" xfId="0" applyNumberFormat="1" applyFont="1" applyFill="1" applyBorder="1" applyAlignment="1">
      <alignment horizontal="center"/>
    </xf>
    <xf numFmtId="2" fontId="5" fillId="4" borderId="3" xfId="0" applyNumberFormat="1" applyFont="1" applyFill="1" applyBorder="1" applyAlignment="1">
      <alignment horizontal="center"/>
    </xf>
    <xf numFmtId="0" fontId="7" fillId="0" borderId="2" xfId="0" applyFont="1" applyBorder="1" applyAlignment="1">
      <alignment horizontal="left"/>
    </xf>
    <xf numFmtId="0" fontId="7" fillId="0" borderId="8" xfId="0" applyFont="1" applyBorder="1" applyAlignment="1">
      <alignment horizontal="left"/>
    </xf>
    <xf numFmtId="4" fontId="7" fillId="0" borderId="8" xfId="0" applyNumberFormat="1" applyFont="1" applyBorder="1" applyAlignment="1">
      <alignment horizontal="right"/>
    </xf>
    <xf numFmtId="4" fontId="7" fillId="0" borderId="3" xfId="0" applyNumberFormat="1" applyFont="1" applyBorder="1" applyAlignment="1">
      <alignment horizontal="right"/>
    </xf>
    <xf numFmtId="2" fontId="5" fillId="4" borderId="2" xfId="0" applyNumberFormat="1" applyFont="1" applyFill="1" applyBorder="1" applyAlignment="1">
      <alignment horizontal="left"/>
    </xf>
    <xf numFmtId="2" fontId="5" fillId="4" borderId="8" xfId="0" applyNumberFormat="1" applyFont="1" applyFill="1" applyBorder="1" applyAlignment="1">
      <alignment horizontal="left"/>
    </xf>
    <xf numFmtId="2" fontId="5" fillId="4" borderId="3" xfId="0" applyNumberFormat="1" applyFont="1" applyFill="1" applyBorder="1" applyAlignment="1">
      <alignment horizontal="left"/>
    </xf>
    <xf numFmtId="4" fontId="5" fillId="4" borderId="2" xfId="0" applyNumberFormat="1" applyFont="1" applyFill="1" applyBorder="1" applyAlignment="1">
      <alignment horizontal="left"/>
    </xf>
    <xf numFmtId="4" fontId="5" fillId="4" borderId="8" xfId="0" applyNumberFormat="1" applyFont="1" applyFill="1" applyBorder="1" applyAlignment="1">
      <alignment horizontal="left"/>
    </xf>
    <xf numFmtId="4" fontId="5" fillId="4" borderId="3" xfId="0" applyNumberFormat="1" applyFont="1" applyFill="1" applyBorder="1" applyAlignment="1">
      <alignment horizontal="left"/>
    </xf>
    <xf numFmtId="0" fontId="5" fillId="0" borderId="2" xfId="0" applyFont="1" applyBorder="1" applyAlignment="1">
      <alignment horizontal="left"/>
    </xf>
    <xf numFmtId="0" fontId="5" fillId="0" borderId="8" xfId="0" applyFont="1" applyBorder="1" applyAlignment="1">
      <alignment horizontal="left"/>
    </xf>
    <xf numFmtId="4" fontId="11" fillId="0" borderId="8" xfId="0" applyNumberFormat="1" applyFont="1" applyBorder="1" applyAlignment="1">
      <alignment horizontal="right"/>
    </xf>
    <xf numFmtId="4" fontId="11" fillId="0" borderId="3" xfId="0" applyNumberFormat="1" applyFont="1" applyBorder="1" applyAlignment="1">
      <alignment horizontal="right"/>
    </xf>
    <xf numFmtId="0" fontId="7" fillId="5" borderId="2" xfId="0" applyFont="1" applyFill="1" applyBorder="1" applyAlignment="1">
      <alignment horizontal="left" wrapText="1"/>
    </xf>
    <xf numFmtId="0" fontId="7" fillId="5" borderId="8" xfId="0" applyFont="1" applyFill="1" applyBorder="1" applyAlignment="1">
      <alignment horizontal="left" wrapText="1"/>
    </xf>
    <xf numFmtId="4" fontId="7" fillId="4" borderId="8" xfId="0" applyNumberFormat="1" applyFont="1" applyFill="1" applyBorder="1" applyAlignment="1">
      <alignment horizontal="right"/>
    </xf>
    <xf numFmtId="4" fontId="7" fillId="4" borderId="3" xfId="0" applyNumberFormat="1" applyFont="1" applyFill="1" applyBorder="1" applyAlignment="1">
      <alignment horizontal="right"/>
    </xf>
    <xf numFmtId="0" fontId="21" fillId="4" borderId="2" xfId="0" applyFont="1" applyFill="1" applyBorder="1" applyAlignment="1">
      <alignment horizontal="right" vertical="top" wrapText="1"/>
    </xf>
    <xf numFmtId="0" fontId="21" fillId="4" borderId="8" xfId="0" applyFont="1" applyFill="1" applyBorder="1" applyAlignment="1">
      <alignment horizontal="right" vertical="top" wrapText="1"/>
    </xf>
    <xf numFmtId="0" fontId="21" fillId="4" borderId="3" xfId="0" applyFont="1" applyFill="1" applyBorder="1" applyAlignment="1">
      <alignment horizontal="right" vertical="top" wrapText="1"/>
    </xf>
    <xf numFmtId="0" fontId="15" fillId="0" borderId="0" xfId="0" applyFont="1" applyAlignment="1">
      <alignment horizontal="left" vertical="top" wrapText="1"/>
    </xf>
    <xf numFmtId="0" fontId="17" fillId="4" borderId="1" xfId="0" applyFont="1" applyFill="1" applyBorder="1" applyAlignment="1">
      <alignment horizontal="left" vertical="top" wrapText="1"/>
    </xf>
    <xf numFmtId="0" fontId="14" fillId="2" borderId="0" xfId="0" applyFont="1" applyFill="1" applyAlignment="1">
      <alignment horizontal="center"/>
    </xf>
    <xf numFmtId="0" fontId="14" fillId="2" borderId="9" xfId="0" applyFont="1" applyFill="1" applyBorder="1" applyAlignment="1">
      <alignment horizontal="center"/>
    </xf>
    <xf numFmtId="0" fontId="14" fillId="0" borderId="2" xfId="0" applyFont="1" applyBorder="1" applyAlignment="1">
      <alignment horizontal="center"/>
    </xf>
    <xf numFmtId="0" fontId="14" fillId="0" borderId="8" xfId="0" applyFont="1" applyBorder="1" applyAlignment="1">
      <alignment horizontal="center"/>
    </xf>
    <xf numFmtId="0" fontId="14" fillId="0" borderId="3" xfId="0" applyFont="1" applyBorder="1" applyAlignment="1">
      <alignment horizontal="center"/>
    </xf>
    <xf numFmtId="0" fontId="0" fillId="2" borderId="1" xfId="0" applyFill="1" applyBorder="1" applyAlignment="1">
      <alignment horizontal="center"/>
    </xf>
    <xf numFmtId="1" fontId="32" fillId="0" borderId="0" xfId="0" applyNumberFormat="1" applyFont="1" applyAlignment="1">
      <alignment vertical="top" wrapText="1"/>
    </xf>
    <xf numFmtId="0" fontId="0" fillId="0" borderId="0" xfId="0"/>
    <xf numFmtId="1" fontId="32" fillId="0" borderId="0" xfId="0" applyNumberFormat="1" applyFont="1" applyAlignment="1">
      <alignment vertical="justify" wrapText="1" readingOrder="1"/>
    </xf>
    <xf numFmtId="0" fontId="12" fillId="0" borderId="0" xfId="1" applyFont="1" applyAlignment="1">
      <alignment horizontal="left" vertical="center" wrapText="1"/>
    </xf>
    <xf numFmtId="0" fontId="13" fillId="0" borderId="1" xfId="1" applyFont="1" applyBorder="1"/>
  </cellXfs>
  <cellStyles count="6">
    <cellStyle name="Navadno 2" xfId="3" xr:uid="{FE31AC4B-D05E-42B4-8DF1-91EACD1EDDF2}"/>
    <cellStyle name="Navadno 3" xfId="1" xr:uid="{FF7B03A2-DFFA-44E4-8057-1867C9D76D8E}"/>
    <cellStyle name="Navadno 4" xfId="2" xr:uid="{09CE1F77-BA9F-416B-B8D0-A9C30BDCB316}"/>
    <cellStyle name="Navadno 5" xfId="5" xr:uid="{9456D406-FE24-4389-8459-80FF081C5541}"/>
    <cellStyle name="Normal" xfId="0" builtinId="0"/>
    <cellStyle name="Valuta 2" xfId="4" xr:uid="{A9DC4417-5DA5-4704-AD0D-0CF889BA18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C3094-403C-46BD-971F-92F888989311}">
  <sheetPr>
    <tabColor rgb="FF00B0F0"/>
  </sheetPr>
  <dimension ref="A1:F15"/>
  <sheetViews>
    <sheetView tabSelected="1" zoomScale="115" zoomScaleNormal="115" workbookViewId="0">
      <selection activeCell="B13" sqref="B13"/>
    </sheetView>
  </sheetViews>
  <sheetFormatPr defaultRowHeight="15" x14ac:dyDescent="0.25"/>
  <cols>
    <col min="1" max="1" width="6.85546875" style="103" bestFit="1" customWidth="1"/>
    <col min="2" max="2" width="40.28515625" bestFit="1" customWidth="1"/>
    <col min="3" max="3" width="17.140625" style="6" customWidth="1"/>
    <col min="4" max="4" width="15.140625" style="6" customWidth="1"/>
    <col min="5" max="5" width="15.42578125" style="6" customWidth="1"/>
    <col min="6" max="6" width="20.28515625" customWidth="1"/>
  </cols>
  <sheetData>
    <row r="1" spans="1:6" x14ac:dyDescent="0.25">
      <c r="A1" s="164" t="s">
        <v>739</v>
      </c>
      <c r="B1" s="3" t="s">
        <v>4</v>
      </c>
      <c r="C1" s="4" t="s">
        <v>0</v>
      </c>
      <c r="D1" s="4" t="s">
        <v>1</v>
      </c>
      <c r="E1" s="4" t="s">
        <v>2</v>
      </c>
    </row>
    <row r="2" spans="1:6" x14ac:dyDescent="0.25">
      <c r="A2" s="61" t="s">
        <v>283</v>
      </c>
      <c r="B2" s="1" t="s">
        <v>5</v>
      </c>
      <c r="C2" s="5">
        <f>'Kolesarska steza'!E200</f>
        <v>0</v>
      </c>
      <c r="D2" s="5">
        <f>C2*0.22</f>
        <v>0</v>
      </c>
      <c r="E2" s="5">
        <f>+C2+D2</f>
        <v>0</v>
      </c>
    </row>
    <row r="3" spans="1:6" x14ac:dyDescent="0.25">
      <c r="A3" s="61" t="s">
        <v>285</v>
      </c>
      <c r="B3" s="1" t="s">
        <v>737</v>
      </c>
      <c r="C3" s="5">
        <f>'Mešana površina v Gorenju'!E131</f>
        <v>0</v>
      </c>
      <c r="D3" s="5">
        <f t="shared" ref="D3:D11" si="0">C3*0.22</f>
        <v>0</v>
      </c>
      <c r="E3" s="5">
        <f t="shared" ref="E3:E10" si="1">+C3+D3</f>
        <v>0</v>
      </c>
    </row>
    <row r="4" spans="1:6" x14ac:dyDescent="0.25">
      <c r="A4" s="61" t="s">
        <v>288</v>
      </c>
      <c r="B4" s="1" t="s">
        <v>738</v>
      </c>
      <c r="C4" s="5">
        <f>'Kolesar. steza v Gorenju'!E120</f>
        <v>0</v>
      </c>
      <c r="D4" s="5">
        <f t="shared" ref="D4" si="2">C4*0.22</f>
        <v>0</v>
      </c>
      <c r="E4" s="5">
        <f t="shared" si="1"/>
        <v>0</v>
      </c>
    </row>
    <row r="5" spans="1:6" x14ac:dyDescent="0.25">
      <c r="A5" s="61" t="s">
        <v>290</v>
      </c>
      <c r="B5" s="1" t="s">
        <v>6</v>
      </c>
      <c r="C5" s="5">
        <f>'Cestni priključki'!E92</f>
        <v>0</v>
      </c>
      <c r="D5" s="5">
        <f t="shared" si="0"/>
        <v>0</v>
      </c>
      <c r="E5" s="5">
        <f t="shared" si="1"/>
        <v>0</v>
      </c>
    </row>
    <row r="6" spans="1:6" x14ac:dyDescent="0.25">
      <c r="A6" s="61" t="s">
        <v>292</v>
      </c>
      <c r="B6" s="1" t="s">
        <v>631</v>
      </c>
      <c r="C6" s="102">
        <f>Vodovod!F102</f>
        <v>-2E-3</v>
      </c>
      <c r="D6" s="102">
        <f t="shared" si="0"/>
        <v>-4.4000000000000002E-4</v>
      </c>
      <c r="E6" s="5">
        <f t="shared" si="1"/>
        <v>-2.4399999999999999E-3</v>
      </c>
    </row>
    <row r="7" spans="1:6" x14ac:dyDescent="0.25">
      <c r="A7" s="61" t="s">
        <v>294</v>
      </c>
      <c r="B7" s="1" t="s">
        <v>312</v>
      </c>
      <c r="C7" s="102">
        <f>'Kolesarski števci'!F6</f>
        <v>0</v>
      </c>
      <c r="D7" s="102">
        <f t="shared" ref="D7" si="3">C7*0.22</f>
        <v>0</v>
      </c>
      <c r="E7" s="5">
        <f t="shared" si="1"/>
        <v>0</v>
      </c>
    </row>
    <row r="8" spans="1:6" x14ac:dyDescent="0.25">
      <c r="A8" s="61" t="s">
        <v>296</v>
      </c>
      <c r="B8" s="1" t="s">
        <v>316</v>
      </c>
      <c r="C8" s="102">
        <f>'BUS nadstrešnica'!E10</f>
        <v>0</v>
      </c>
      <c r="D8" s="102">
        <f t="shared" ref="D8" si="4">C8*0.22</f>
        <v>0</v>
      </c>
      <c r="E8" s="5">
        <f t="shared" si="1"/>
        <v>0</v>
      </c>
    </row>
    <row r="9" spans="1:6" x14ac:dyDescent="0.25">
      <c r="A9" s="61" t="s">
        <v>298</v>
      </c>
      <c r="B9" s="1" t="s">
        <v>630</v>
      </c>
      <c r="C9" s="102">
        <f>'Cestna razsvetljava'!F85</f>
        <v>0</v>
      </c>
      <c r="D9" s="102">
        <f t="shared" ref="D9" si="5">C9*0.22</f>
        <v>0</v>
      </c>
      <c r="E9" s="5">
        <f t="shared" si="1"/>
        <v>0</v>
      </c>
    </row>
    <row r="10" spans="1:6" x14ac:dyDescent="0.25">
      <c r="A10" s="61" t="s">
        <v>300</v>
      </c>
      <c r="B10" s="2" t="s">
        <v>326</v>
      </c>
      <c r="C10" s="5">
        <f>'Varnost na gradbišču'!F19</f>
        <v>0</v>
      </c>
      <c r="D10" s="5">
        <f t="shared" si="0"/>
        <v>0</v>
      </c>
      <c r="E10" s="5">
        <f t="shared" si="1"/>
        <v>0</v>
      </c>
    </row>
    <row r="11" spans="1:6" x14ac:dyDescent="0.25">
      <c r="A11" s="61" t="s">
        <v>302</v>
      </c>
      <c r="B11" s="2" t="s">
        <v>751</v>
      </c>
      <c r="C11" s="5">
        <f>SUM(C2:C10)*0.0629050374155053</f>
        <v>-1.258100748310106E-4</v>
      </c>
      <c r="D11" s="5">
        <f t="shared" si="0"/>
        <v>-2.7678216462822332E-5</v>
      </c>
      <c r="E11" s="5">
        <f>+C11+D11+0.001</f>
        <v>8.4651170870616709E-4</v>
      </c>
      <c r="F11" s="166"/>
    </row>
    <row r="12" spans="1:6" x14ac:dyDescent="0.25">
      <c r="B12" s="3" t="s">
        <v>3</v>
      </c>
      <c r="C12" s="7">
        <f>SUM(C2:C11)</f>
        <v>-2.1258100748310109E-3</v>
      </c>
      <c r="D12" s="7">
        <f>SUM(D2:D11)</f>
        <v>-4.6767821646282235E-4</v>
      </c>
      <c r="E12" s="7">
        <f>SUM(E2:E11)</f>
        <v>-1.5934882912938329E-3</v>
      </c>
    </row>
    <row r="13" spans="1:6" x14ac:dyDescent="0.25">
      <c r="E13" s="162"/>
    </row>
    <row r="15" spans="1:6" x14ac:dyDescent="0.25">
      <c r="E15" s="167"/>
    </row>
  </sheetData>
  <phoneticPr fontId="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D1570-2CD1-4C6C-A3B4-95B4CC018CB2}">
  <sheetPr>
    <tabColor rgb="FFFFFF00"/>
  </sheetPr>
  <dimension ref="A1:F202"/>
  <sheetViews>
    <sheetView topLeftCell="A157" workbookViewId="0">
      <selection activeCell="E174" sqref="E174:E183"/>
    </sheetView>
  </sheetViews>
  <sheetFormatPr defaultRowHeight="15" x14ac:dyDescent="0.25"/>
  <cols>
    <col min="1" max="1" width="9" customWidth="1"/>
    <col min="2" max="2" width="6.140625" customWidth="1"/>
    <col min="3" max="3" width="46.140625" customWidth="1"/>
    <col min="4" max="4" width="8.85546875" bestFit="1" customWidth="1"/>
    <col min="5" max="5" width="10.42578125" bestFit="1" customWidth="1"/>
    <col min="6" max="6" width="10.140625" customWidth="1"/>
  </cols>
  <sheetData>
    <row r="1" spans="1:6" x14ac:dyDescent="0.25">
      <c r="A1" s="8">
        <v>1</v>
      </c>
      <c r="B1" s="168" t="s">
        <v>7</v>
      </c>
      <c r="C1" s="169"/>
      <c r="D1" s="9" t="s">
        <v>8</v>
      </c>
      <c r="E1" s="10"/>
      <c r="F1" s="11"/>
    </row>
    <row r="2" spans="1:6" x14ac:dyDescent="0.25">
      <c r="A2" s="8" t="s">
        <v>9</v>
      </c>
      <c r="B2" s="8" t="s">
        <v>10</v>
      </c>
      <c r="C2" s="12" t="s">
        <v>11</v>
      </c>
      <c r="D2" s="13" t="s">
        <v>12</v>
      </c>
      <c r="E2" s="13" t="s">
        <v>13</v>
      </c>
      <c r="F2" s="14" t="s">
        <v>14</v>
      </c>
    </row>
    <row r="3" spans="1:6" x14ac:dyDescent="0.25">
      <c r="A3" s="15" t="s">
        <v>15</v>
      </c>
      <c r="B3" s="170" t="s">
        <v>16</v>
      </c>
      <c r="C3" s="171"/>
      <c r="D3" s="16" t="s">
        <v>8</v>
      </c>
      <c r="E3" s="17"/>
      <c r="F3" s="18"/>
    </row>
    <row r="4" spans="1:6" ht="39" x14ac:dyDescent="0.25">
      <c r="A4" s="19" t="s">
        <v>17</v>
      </c>
      <c r="B4" s="19" t="s">
        <v>18</v>
      </c>
      <c r="C4" s="20" t="s">
        <v>19</v>
      </c>
      <c r="D4" s="21">
        <v>1.6</v>
      </c>
      <c r="E4" s="21"/>
      <c r="F4" s="22">
        <f>D4*E4</f>
        <v>0</v>
      </c>
    </row>
    <row r="5" spans="1:6" ht="26.25" x14ac:dyDescent="0.25">
      <c r="A5" s="19" t="s">
        <v>20</v>
      </c>
      <c r="B5" s="19" t="s">
        <v>18</v>
      </c>
      <c r="C5" s="20" t="s">
        <v>21</v>
      </c>
      <c r="D5" s="21">
        <v>2.2000000000000002</v>
      </c>
      <c r="E5" s="21"/>
      <c r="F5" s="22">
        <f t="shared" ref="F5:F32" si="0">D5*E5</f>
        <v>0</v>
      </c>
    </row>
    <row r="6" spans="1:6" ht="26.25" x14ac:dyDescent="0.25">
      <c r="A6" s="19" t="s">
        <v>22</v>
      </c>
      <c r="B6" s="19" t="s">
        <v>23</v>
      </c>
      <c r="C6" s="20" t="s">
        <v>24</v>
      </c>
      <c r="D6" s="21">
        <v>78</v>
      </c>
      <c r="E6" s="21"/>
      <c r="F6" s="22">
        <f t="shared" si="0"/>
        <v>0</v>
      </c>
    </row>
    <row r="7" spans="1:6" ht="26.25" x14ac:dyDescent="0.25">
      <c r="A7" s="19" t="s">
        <v>25</v>
      </c>
      <c r="B7" s="19" t="s">
        <v>23</v>
      </c>
      <c r="C7" s="20" t="s">
        <v>26</v>
      </c>
      <c r="D7" s="21">
        <v>78</v>
      </c>
      <c r="E7" s="21"/>
      <c r="F7" s="22">
        <f t="shared" si="0"/>
        <v>0</v>
      </c>
    </row>
    <row r="8" spans="1:6" x14ac:dyDescent="0.25">
      <c r="A8" s="15" t="s">
        <v>27</v>
      </c>
      <c r="B8" s="170" t="s">
        <v>28</v>
      </c>
      <c r="C8" s="171">
        <v>0</v>
      </c>
      <c r="D8" s="16" t="s">
        <v>8</v>
      </c>
      <c r="E8" s="17"/>
      <c r="F8" s="17"/>
    </row>
    <row r="9" spans="1:6" ht="26.25" x14ac:dyDescent="0.25">
      <c r="A9" s="19" t="s">
        <v>29</v>
      </c>
      <c r="B9" s="19" t="s">
        <v>30</v>
      </c>
      <c r="C9" s="20" t="s">
        <v>31</v>
      </c>
      <c r="D9" s="21">
        <v>1800</v>
      </c>
      <c r="E9" s="21"/>
      <c r="F9" s="22">
        <f t="shared" si="0"/>
        <v>0</v>
      </c>
    </row>
    <row r="10" spans="1:6" ht="26.25" x14ac:dyDescent="0.25">
      <c r="A10" s="19" t="s">
        <v>32</v>
      </c>
      <c r="B10" s="19" t="s">
        <v>30</v>
      </c>
      <c r="C10" s="20" t="s">
        <v>33</v>
      </c>
      <c r="D10" s="21">
        <v>3300</v>
      </c>
      <c r="E10" s="21"/>
      <c r="F10" s="22">
        <f t="shared" si="0"/>
        <v>0</v>
      </c>
    </row>
    <row r="11" spans="1:6" ht="26.25" x14ac:dyDescent="0.25">
      <c r="A11" s="19" t="s">
        <v>34</v>
      </c>
      <c r="B11" s="19" t="s">
        <v>30</v>
      </c>
      <c r="C11" s="20" t="s">
        <v>35</v>
      </c>
      <c r="D11" s="21">
        <v>20</v>
      </c>
      <c r="E11" s="21"/>
      <c r="F11" s="22">
        <f t="shared" si="0"/>
        <v>0</v>
      </c>
    </row>
    <row r="12" spans="1:6" ht="26.25" x14ac:dyDescent="0.25">
      <c r="A12" s="19" t="s">
        <v>36</v>
      </c>
      <c r="B12" s="19" t="s">
        <v>23</v>
      </c>
      <c r="C12" s="20" t="s">
        <v>37</v>
      </c>
      <c r="D12" s="21">
        <v>6</v>
      </c>
      <c r="E12" s="21"/>
      <c r="F12" s="22">
        <f t="shared" si="0"/>
        <v>0</v>
      </c>
    </row>
    <row r="13" spans="1:6" ht="26.25" x14ac:dyDescent="0.25">
      <c r="A13" s="19" t="s">
        <v>38</v>
      </c>
      <c r="B13" s="19" t="s">
        <v>23</v>
      </c>
      <c r="C13" s="20" t="s">
        <v>39</v>
      </c>
      <c r="D13" s="21">
        <v>2</v>
      </c>
      <c r="E13" s="21"/>
      <c r="F13" s="22">
        <f t="shared" si="0"/>
        <v>0</v>
      </c>
    </row>
    <row r="14" spans="1:6" ht="26.25" x14ac:dyDescent="0.25">
      <c r="A14" s="19" t="s">
        <v>40</v>
      </c>
      <c r="B14" s="19" t="s">
        <v>23</v>
      </c>
      <c r="C14" s="20" t="s">
        <v>41</v>
      </c>
      <c r="D14" s="21">
        <v>6</v>
      </c>
      <c r="E14" s="21"/>
      <c r="F14" s="22">
        <f t="shared" si="0"/>
        <v>0</v>
      </c>
    </row>
    <row r="15" spans="1:6" ht="26.25" x14ac:dyDescent="0.25">
      <c r="A15" s="19" t="s">
        <v>42</v>
      </c>
      <c r="B15" s="19" t="s">
        <v>23</v>
      </c>
      <c r="C15" s="20" t="s">
        <v>43</v>
      </c>
      <c r="D15" s="21">
        <v>2</v>
      </c>
      <c r="E15" s="21"/>
      <c r="F15" s="22">
        <f t="shared" si="0"/>
        <v>0</v>
      </c>
    </row>
    <row r="16" spans="1:6" ht="26.25" x14ac:dyDescent="0.25">
      <c r="A16" s="19" t="s">
        <v>44</v>
      </c>
      <c r="B16" s="19" t="s">
        <v>23</v>
      </c>
      <c r="C16" s="20" t="s">
        <v>45</v>
      </c>
      <c r="D16" s="21">
        <v>4</v>
      </c>
      <c r="E16" s="21"/>
      <c r="F16" s="22">
        <f t="shared" si="0"/>
        <v>0</v>
      </c>
    </row>
    <row r="17" spans="1:6" ht="26.25" x14ac:dyDescent="0.25">
      <c r="A17" s="19" t="s">
        <v>46</v>
      </c>
      <c r="B17" s="19" t="s">
        <v>23</v>
      </c>
      <c r="C17" s="20" t="s">
        <v>715</v>
      </c>
      <c r="D17" s="21">
        <v>2</v>
      </c>
      <c r="E17" s="21"/>
      <c r="F17" s="22">
        <f t="shared" si="0"/>
        <v>0</v>
      </c>
    </row>
    <row r="18" spans="1:6" x14ac:dyDescent="0.25">
      <c r="A18" s="19" t="s">
        <v>47</v>
      </c>
      <c r="B18" s="19" t="s">
        <v>23</v>
      </c>
      <c r="C18" s="20" t="s">
        <v>48</v>
      </c>
      <c r="D18" s="21">
        <v>60</v>
      </c>
      <c r="E18" s="21"/>
      <c r="F18" s="22">
        <f t="shared" si="0"/>
        <v>0</v>
      </c>
    </row>
    <row r="19" spans="1:6" ht="64.5" x14ac:dyDescent="0.25">
      <c r="A19" s="19" t="s">
        <v>49</v>
      </c>
      <c r="B19" s="19" t="s">
        <v>23</v>
      </c>
      <c r="C19" s="20" t="s">
        <v>637</v>
      </c>
      <c r="D19" s="21">
        <v>1</v>
      </c>
      <c r="E19" s="21"/>
      <c r="F19" s="22">
        <f t="shared" si="0"/>
        <v>0</v>
      </c>
    </row>
    <row r="20" spans="1:6" ht="39" x14ac:dyDescent="0.25">
      <c r="A20" s="19" t="s">
        <v>50</v>
      </c>
      <c r="B20" s="19" t="s">
        <v>54</v>
      </c>
      <c r="C20" s="20" t="s">
        <v>747</v>
      </c>
      <c r="D20" s="21">
        <v>480</v>
      </c>
      <c r="E20" s="21"/>
      <c r="F20" s="22">
        <f t="shared" si="0"/>
        <v>0</v>
      </c>
    </row>
    <row r="21" spans="1:6" ht="39" x14ac:dyDescent="0.25">
      <c r="A21" s="19" t="s">
        <v>51</v>
      </c>
      <c r="B21" s="19" t="s">
        <v>30</v>
      </c>
      <c r="C21" s="20" t="s">
        <v>52</v>
      </c>
      <c r="D21" s="21">
        <v>25</v>
      </c>
      <c r="E21" s="21"/>
      <c r="F21" s="22">
        <f t="shared" si="0"/>
        <v>0</v>
      </c>
    </row>
    <row r="22" spans="1:6" ht="26.25" x14ac:dyDescent="0.25">
      <c r="A22" s="19" t="s">
        <v>53</v>
      </c>
      <c r="B22" s="19" t="s">
        <v>54</v>
      </c>
      <c r="C22" s="20" t="s">
        <v>55</v>
      </c>
      <c r="D22" s="21">
        <v>5</v>
      </c>
      <c r="E22" s="21"/>
      <c r="F22" s="22">
        <f t="shared" si="0"/>
        <v>0</v>
      </c>
    </row>
    <row r="23" spans="1:6" ht="26.25" x14ac:dyDescent="0.25">
      <c r="A23" s="19" t="s">
        <v>56</v>
      </c>
      <c r="B23" s="19" t="s">
        <v>54</v>
      </c>
      <c r="C23" s="20" t="s">
        <v>57</v>
      </c>
      <c r="D23" s="21">
        <v>7</v>
      </c>
      <c r="E23" s="21"/>
      <c r="F23" s="22">
        <f t="shared" si="0"/>
        <v>0</v>
      </c>
    </row>
    <row r="24" spans="1:6" ht="26.25" x14ac:dyDescent="0.25">
      <c r="A24" s="19" t="s">
        <v>58</v>
      </c>
      <c r="B24" s="19" t="s">
        <v>54</v>
      </c>
      <c r="C24" s="20" t="s">
        <v>59</v>
      </c>
      <c r="D24" s="21">
        <v>7</v>
      </c>
      <c r="E24" s="21"/>
      <c r="F24" s="22">
        <f t="shared" si="0"/>
        <v>0</v>
      </c>
    </row>
    <row r="25" spans="1:6" x14ac:dyDescent="0.25">
      <c r="A25" s="15" t="s">
        <v>60</v>
      </c>
      <c r="B25" s="170" t="s">
        <v>61</v>
      </c>
      <c r="C25" s="171">
        <v>0</v>
      </c>
      <c r="D25" s="16" t="s">
        <v>8</v>
      </c>
      <c r="E25" s="17"/>
      <c r="F25" s="17"/>
    </row>
    <row r="26" spans="1:6" ht="26.25" x14ac:dyDescent="0.25">
      <c r="A26" s="19" t="s">
        <v>62</v>
      </c>
      <c r="B26" s="19" t="s">
        <v>63</v>
      </c>
      <c r="C26" s="20" t="s">
        <v>64</v>
      </c>
      <c r="D26" s="21">
        <v>180</v>
      </c>
      <c r="E26" s="21"/>
      <c r="F26" s="22">
        <f t="shared" si="0"/>
        <v>0</v>
      </c>
    </row>
    <row r="27" spans="1:6" ht="39" x14ac:dyDescent="0.25">
      <c r="A27" s="19" t="s">
        <v>65</v>
      </c>
      <c r="B27" s="19" t="s">
        <v>63</v>
      </c>
      <c r="C27" s="20" t="s">
        <v>749</v>
      </c>
      <c r="D27" s="21">
        <v>60</v>
      </c>
      <c r="E27" s="21"/>
      <c r="F27" s="22">
        <f t="shared" si="0"/>
        <v>0</v>
      </c>
    </row>
    <row r="28" spans="1:6" x14ac:dyDescent="0.25">
      <c r="A28" s="19" t="s">
        <v>66</v>
      </c>
      <c r="B28" s="19" t="s">
        <v>23</v>
      </c>
      <c r="C28" s="20" t="s">
        <v>67</v>
      </c>
      <c r="D28" s="21">
        <v>1</v>
      </c>
      <c r="E28" s="21"/>
      <c r="F28" s="22">
        <f t="shared" si="0"/>
        <v>0</v>
      </c>
    </row>
    <row r="29" spans="1:6" x14ac:dyDescent="0.25">
      <c r="A29" s="15" t="s">
        <v>329</v>
      </c>
      <c r="B29" s="170" t="s">
        <v>113</v>
      </c>
      <c r="C29" s="171">
        <v>0</v>
      </c>
      <c r="D29" s="16" t="s">
        <v>8</v>
      </c>
      <c r="E29" s="17"/>
      <c r="F29" s="17"/>
    </row>
    <row r="30" spans="1:6" ht="51.75" x14ac:dyDescent="0.25">
      <c r="A30" s="19" t="s">
        <v>114</v>
      </c>
      <c r="B30" s="19" t="s">
        <v>116</v>
      </c>
      <c r="C30" s="20" t="s">
        <v>638</v>
      </c>
      <c r="D30" s="21">
        <v>28</v>
      </c>
      <c r="E30" s="21"/>
      <c r="F30" s="22">
        <f t="shared" si="0"/>
        <v>0</v>
      </c>
    </row>
    <row r="31" spans="1:6" ht="39" x14ac:dyDescent="0.25">
      <c r="A31" s="19" t="s">
        <v>114</v>
      </c>
      <c r="B31" s="19" t="s">
        <v>23</v>
      </c>
      <c r="C31" s="20" t="s">
        <v>639</v>
      </c>
      <c r="D31" s="21">
        <v>3</v>
      </c>
      <c r="E31" s="21"/>
      <c r="F31" s="22">
        <f t="shared" si="0"/>
        <v>0</v>
      </c>
    </row>
    <row r="32" spans="1:6" ht="51.75" x14ac:dyDescent="0.25">
      <c r="A32" s="19" t="s">
        <v>114</v>
      </c>
      <c r="B32" s="19" t="s">
        <v>116</v>
      </c>
      <c r="C32" s="20" t="s">
        <v>640</v>
      </c>
      <c r="D32" s="21">
        <v>10</v>
      </c>
      <c r="E32" s="21"/>
      <c r="F32" s="22">
        <f t="shared" si="0"/>
        <v>0</v>
      </c>
    </row>
    <row r="33" spans="1:6" x14ac:dyDescent="0.25">
      <c r="A33" s="172" t="s">
        <v>68</v>
      </c>
      <c r="B33" s="173"/>
      <c r="C33" s="174"/>
      <c r="D33" s="23" t="s">
        <v>8</v>
      </c>
      <c r="E33" s="24"/>
      <c r="F33" s="25">
        <f>SUM(F4:F32)</f>
        <v>0</v>
      </c>
    </row>
    <row r="34" spans="1:6" x14ac:dyDescent="0.25">
      <c r="A34" s="26"/>
      <c r="B34" s="26"/>
      <c r="C34" s="27"/>
      <c r="D34" s="28" t="s">
        <v>8</v>
      </c>
      <c r="E34" s="29"/>
      <c r="F34" s="30"/>
    </row>
    <row r="35" spans="1:6" x14ac:dyDescent="0.25">
      <c r="A35" s="8">
        <v>2</v>
      </c>
      <c r="B35" s="168" t="s">
        <v>69</v>
      </c>
      <c r="C35" s="169"/>
      <c r="D35" s="9" t="s">
        <v>8</v>
      </c>
      <c r="E35" s="10"/>
      <c r="F35" s="11"/>
    </row>
    <row r="36" spans="1:6" x14ac:dyDescent="0.25">
      <c r="A36" s="8" t="s">
        <v>9</v>
      </c>
      <c r="B36" s="8" t="s">
        <v>10</v>
      </c>
      <c r="C36" s="12" t="s">
        <v>11</v>
      </c>
      <c r="D36" s="13" t="s">
        <v>12</v>
      </c>
      <c r="E36" s="13" t="s">
        <v>13</v>
      </c>
      <c r="F36" s="14" t="s">
        <v>14</v>
      </c>
    </row>
    <row r="37" spans="1:6" x14ac:dyDescent="0.25">
      <c r="A37" s="15" t="s">
        <v>70</v>
      </c>
      <c r="B37" s="175" t="s">
        <v>71</v>
      </c>
      <c r="C37" s="176"/>
      <c r="D37" s="16" t="s">
        <v>8</v>
      </c>
      <c r="E37" s="31"/>
      <c r="F37" s="31"/>
    </row>
    <row r="38" spans="1:6" ht="26.25" x14ac:dyDescent="0.25">
      <c r="A38" s="19" t="s">
        <v>72</v>
      </c>
      <c r="B38" s="19" t="s">
        <v>73</v>
      </c>
      <c r="C38" s="20" t="s">
        <v>74</v>
      </c>
      <c r="D38" s="22">
        <v>2300</v>
      </c>
      <c r="E38" s="22"/>
      <c r="F38" s="22">
        <f t="shared" ref="F38:F64" si="1">D38*E38</f>
        <v>0</v>
      </c>
    </row>
    <row r="39" spans="1:6" ht="26.25" x14ac:dyDescent="0.25">
      <c r="A39" s="19" t="s">
        <v>75</v>
      </c>
      <c r="B39" s="19" t="s">
        <v>73</v>
      </c>
      <c r="C39" s="20" t="s">
        <v>76</v>
      </c>
      <c r="D39" s="22">
        <v>4900</v>
      </c>
      <c r="E39" s="22"/>
      <c r="F39" s="22">
        <f t="shared" si="1"/>
        <v>0</v>
      </c>
    </row>
    <row r="40" spans="1:6" ht="26.25" x14ac:dyDescent="0.25">
      <c r="A40" s="19" t="s">
        <v>77</v>
      </c>
      <c r="B40" s="19" t="s">
        <v>73</v>
      </c>
      <c r="C40" s="20" t="s">
        <v>78</v>
      </c>
      <c r="D40" s="22">
        <v>49</v>
      </c>
      <c r="E40" s="22"/>
      <c r="F40" s="22">
        <f t="shared" si="1"/>
        <v>0</v>
      </c>
    </row>
    <row r="41" spans="1:6" ht="51.75" x14ac:dyDescent="0.25">
      <c r="A41" s="19" t="s">
        <v>79</v>
      </c>
      <c r="B41" s="19" t="s">
        <v>73</v>
      </c>
      <c r="C41" s="20" t="s">
        <v>641</v>
      </c>
      <c r="D41" s="22">
        <v>30</v>
      </c>
      <c r="E41" s="22"/>
      <c r="F41" s="22">
        <f t="shared" si="1"/>
        <v>0</v>
      </c>
    </row>
    <row r="42" spans="1:6" x14ac:dyDescent="0.25">
      <c r="A42" s="15" t="s">
        <v>80</v>
      </c>
      <c r="B42" s="170" t="s">
        <v>81</v>
      </c>
      <c r="C42" s="171">
        <v>0</v>
      </c>
      <c r="D42" s="16" t="s">
        <v>8</v>
      </c>
      <c r="E42" s="31"/>
      <c r="F42" s="31"/>
    </row>
    <row r="43" spans="1:6" ht="26.25" x14ac:dyDescent="0.25">
      <c r="A43" s="19" t="s">
        <v>82</v>
      </c>
      <c r="B43" s="19" t="s">
        <v>30</v>
      </c>
      <c r="C43" s="20" t="s">
        <v>83</v>
      </c>
      <c r="D43" s="22">
        <v>8500</v>
      </c>
      <c r="E43" s="22"/>
      <c r="F43" s="22">
        <f t="shared" si="1"/>
        <v>0</v>
      </c>
    </row>
    <row r="44" spans="1:6" x14ac:dyDescent="0.25">
      <c r="A44" s="15" t="s">
        <v>84</v>
      </c>
      <c r="B44" s="170" t="s">
        <v>85</v>
      </c>
      <c r="C44" s="171">
        <v>0</v>
      </c>
      <c r="D44" s="16" t="s">
        <v>8</v>
      </c>
      <c r="E44" s="31"/>
      <c r="F44" s="31"/>
    </row>
    <row r="45" spans="1:6" ht="26.25" x14ac:dyDescent="0.25">
      <c r="A45" s="19" t="s">
        <v>86</v>
      </c>
      <c r="B45" s="19" t="s">
        <v>30</v>
      </c>
      <c r="C45" s="20" t="s">
        <v>87</v>
      </c>
      <c r="D45" s="22">
        <v>6800</v>
      </c>
      <c r="E45" s="22"/>
      <c r="F45" s="22">
        <f t="shared" si="1"/>
        <v>0</v>
      </c>
    </row>
    <row r="46" spans="1:6" x14ac:dyDescent="0.25">
      <c r="A46" s="15" t="s">
        <v>88</v>
      </c>
      <c r="B46" s="170" t="s">
        <v>89</v>
      </c>
      <c r="C46" s="171">
        <v>0</v>
      </c>
      <c r="D46" s="16" t="s">
        <v>8</v>
      </c>
      <c r="E46" s="31"/>
      <c r="F46" s="31"/>
    </row>
    <row r="47" spans="1:6" ht="64.5" x14ac:dyDescent="0.25">
      <c r="A47" s="19" t="s">
        <v>90</v>
      </c>
      <c r="B47" s="19" t="s">
        <v>73</v>
      </c>
      <c r="C47" s="20" t="s">
        <v>91</v>
      </c>
      <c r="D47" s="22">
        <v>1550</v>
      </c>
      <c r="E47" s="22"/>
      <c r="F47" s="22">
        <f t="shared" si="1"/>
        <v>0</v>
      </c>
    </row>
    <row r="48" spans="1:6" ht="39" x14ac:dyDescent="0.25">
      <c r="A48" s="19" t="s">
        <v>92</v>
      </c>
      <c r="B48" s="19" t="s">
        <v>73</v>
      </c>
      <c r="C48" s="20" t="s">
        <v>330</v>
      </c>
      <c r="D48" s="22">
        <v>30</v>
      </c>
      <c r="E48" s="22"/>
      <c r="F48" s="22">
        <f t="shared" si="1"/>
        <v>0</v>
      </c>
    </row>
    <row r="49" spans="1:6" ht="26.25" x14ac:dyDescent="0.25">
      <c r="A49" s="19" t="s">
        <v>93</v>
      </c>
      <c r="B49" s="19" t="s">
        <v>73</v>
      </c>
      <c r="C49" s="20" t="s">
        <v>642</v>
      </c>
      <c r="D49" s="22">
        <v>3100</v>
      </c>
      <c r="E49" s="22"/>
      <c r="F49" s="22">
        <f t="shared" si="1"/>
        <v>0</v>
      </c>
    </row>
    <row r="50" spans="1:6" x14ac:dyDescent="0.25">
      <c r="A50" s="15" t="s">
        <v>94</v>
      </c>
      <c r="B50" s="170" t="s">
        <v>95</v>
      </c>
      <c r="C50" s="171">
        <v>0</v>
      </c>
      <c r="D50" s="16" t="s">
        <v>8</v>
      </c>
      <c r="E50" s="31"/>
      <c r="F50" s="31"/>
    </row>
    <row r="51" spans="1:6" ht="26.25" x14ac:dyDescent="0.25">
      <c r="A51" s="19" t="s">
        <v>96</v>
      </c>
      <c r="B51" s="19" t="s">
        <v>30</v>
      </c>
      <c r="C51" s="20" t="s">
        <v>97</v>
      </c>
      <c r="D51" s="22">
        <v>9200</v>
      </c>
      <c r="E51" s="22"/>
      <c r="F51" s="22">
        <f t="shared" si="1"/>
        <v>0</v>
      </c>
    </row>
    <row r="52" spans="1:6" x14ac:dyDescent="0.25">
      <c r="A52" s="19" t="s">
        <v>98</v>
      </c>
      <c r="B52" s="19" t="s">
        <v>30</v>
      </c>
      <c r="C52" s="20" t="s">
        <v>99</v>
      </c>
      <c r="D52" s="22">
        <v>9200</v>
      </c>
      <c r="E52" s="22"/>
      <c r="F52" s="22">
        <f t="shared" si="1"/>
        <v>0</v>
      </c>
    </row>
    <row r="53" spans="1:6" ht="51.75" x14ac:dyDescent="0.25">
      <c r="A53" s="19" t="s">
        <v>100</v>
      </c>
      <c r="B53" s="19" t="s">
        <v>30</v>
      </c>
      <c r="C53" s="20" t="s">
        <v>643</v>
      </c>
      <c r="D53" s="22">
        <v>420</v>
      </c>
      <c r="E53" s="22"/>
      <c r="F53" s="22">
        <f t="shared" si="1"/>
        <v>0</v>
      </c>
    </row>
    <row r="54" spans="1:6" ht="39" x14ac:dyDescent="0.25">
      <c r="A54" s="19" t="s">
        <v>644</v>
      </c>
      <c r="B54" s="19" t="s">
        <v>73</v>
      </c>
      <c r="C54" s="20" t="s">
        <v>645</v>
      </c>
      <c r="D54" s="22">
        <v>180</v>
      </c>
      <c r="E54" s="22"/>
      <c r="F54" s="22">
        <f t="shared" si="1"/>
        <v>0</v>
      </c>
    </row>
    <row r="55" spans="1:6" ht="26.25" x14ac:dyDescent="0.25">
      <c r="A55" s="19" t="s">
        <v>101</v>
      </c>
      <c r="B55" s="19" t="s">
        <v>30</v>
      </c>
      <c r="C55" s="20" t="s">
        <v>102</v>
      </c>
      <c r="D55" s="22">
        <v>420</v>
      </c>
      <c r="E55" s="22"/>
      <c r="F55" s="22">
        <f t="shared" si="1"/>
        <v>0</v>
      </c>
    </row>
    <row r="56" spans="1:6" ht="26.25" x14ac:dyDescent="0.25">
      <c r="A56" s="19" t="s">
        <v>114</v>
      </c>
      <c r="B56" s="19" t="s">
        <v>30</v>
      </c>
      <c r="C56" s="20" t="s">
        <v>646</v>
      </c>
      <c r="D56" s="22">
        <v>30</v>
      </c>
      <c r="E56" s="22"/>
      <c r="F56" s="22">
        <f t="shared" si="1"/>
        <v>0</v>
      </c>
    </row>
    <row r="57" spans="1:6" x14ac:dyDescent="0.25">
      <c r="A57" s="15" t="s">
        <v>103</v>
      </c>
      <c r="B57" s="170" t="s">
        <v>104</v>
      </c>
      <c r="C57" s="171">
        <v>0</v>
      </c>
      <c r="D57" s="16" t="s">
        <v>8</v>
      </c>
      <c r="E57" s="31"/>
      <c r="F57" s="31"/>
    </row>
    <row r="58" spans="1:6" x14ac:dyDescent="0.25">
      <c r="A58" s="19" t="s">
        <v>105</v>
      </c>
      <c r="B58" s="19" t="s">
        <v>106</v>
      </c>
      <c r="C58" s="20" t="s">
        <v>107</v>
      </c>
      <c r="D58" s="22">
        <v>11780</v>
      </c>
      <c r="E58" s="22"/>
      <c r="F58" s="22">
        <f t="shared" si="1"/>
        <v>0</v>
      </c>
    </row>
    <row r="59" spans="1:6" x14ac:dyDescent="0.25">
      <c r="A59" s="19" t="s">
        <v>108</v>
      </c>
      <c r="B59" s="19" t="s">
        <v>106</v>
      </c>
      <c r="C59" s="20" t="s">
        <v>109</v>
      </c>
      <c r="D59" s="22">
        <v>11700</v>
      </c>
      <c r="E59" s="22"/>
      <c r="F59" s="22">
        <f t="shared" si="1"/>
        <v>0</v>
      </c>
    </row>
    <row r="60" spans="1:6" ht="26.25" x14ac:dyDescent="0.25">
      <c r="A60" s="19" t="s">
        <v>110</v>
      </c>
      <c r="B60" s="19" t="s">
        <v>106</v>
      </c>
      <c r="C60" s="20" t="s">
        <v>111</v>
      </c>
      <c r="D60" s="22">
        <v>80</v>
      </c>
      <c r="E60" s="22"/>
      <c r="F60" s="22">
        <f t="shared" si="1"/>
        <v>0</v>
      </c>
    </row>
    <row r="61" spans="1:6" x14ac:dyDescent="0.25">
      <c r="A61" s="15" t="s">
        <v>112</v>
      </c>
      <c r="B61" s="170" t="s">
        <v>113</v>
      </c>
      <c r="C61" s="171">
        <v>0</v>
      </c>
      <c r="D61" s="16" t="s">
        <v>8</v>
      </c>
      <c r="E61" s="31"/>
      <c r="F61" s="31"/>
    </row>
    <row r="62" spans="1:6" ht="26.25" x14ac:dyDescent="0.25">
      <c r="A62" s="19" t="s">
        <v>114</v>
      </c>
      <c r="B62" s="19" t="s">
        <v>106</v>
      </c>
      <c r="C62" s="32" t="s">
        <v>115</v>
      </c>
      <c r="D62" s="22">
        <v>4</v>
      </c>
      <c r="E62" s="22"/>
      <c r="F62" s="22">
        <f t="shared" si="1"/>
        <v>0</v>
      </c>
    </row>
    <row r="63" spans="1:6" ht="26.25" x14ac:dyDescent="0.25">
      <c r="A63" s="19" t="s">
        <v>114</v>
      </c>
      <c r="B63" s="19" t="s">
        <v>116</v>
      </c>
      <c r="C63" s="20" t="s">
        <v>647</v>
      </c>
      <c r="D63" s="22">
        <v>130</v>
      </c>
      <c r="E63" s="22"/>
      <c r="F63" s="22">
        <f t="shared" si="1"/>
        <v>0</v>
      </c>
    </row>
    <row r="64" spans="1:6" ht="39" x14ac:dyDescent="0.25">
      <c r="A64" s="19" t="s">
        <v>114</v>
      </c>
      <c r="B64" s="19" t="s">
        <v>116</v>
      </c>
      <c r="C64" s="20" t="s">
        <v>648</v>
      </c>
      <c r="D64" s="22">
        <v>900</v>
      </c>
      <c r="E64" s="22"/>
      <c r="F64" s="22">
        <f t="shared" si="1"/>
        <v>0</v>
      </c>
    </row>
    <row r="65" spans="1:6" x14ac:dyDescent="0.25">
      <c r="A65" s="190" t="s">
        <v>117</v>
      </c>
      <c r="B65" s="191"/>
      <c r="C65" s="192"/>
      <c r="D65" s="16" t="s">
        <v>8</v>
      </c>
      <c r="E65" s="31"/>
      <c r="F65" s="33">
        <f>SUM(F38:F64)</f>
        <v>0</v>
      </c>
    </row>
    <row r="66" spans="1:6" x14ac:dyDescent="0.25">
      <c r="A66" s="26"/>
      <c r="B66" s="26"/>
      <c r="C66" s="27"/>
      <c r="D66" s="28" t="s">
        <v>8</v>
      </c>
      <c r="E66" s="29"/>
      <c r="F66" s="30"/>
    </row>
    <row r="67" spans="1:6" x14ac:dyDescent="0.25">
      <c r="A67" s="8">
        <v>3</v>
      </c>
      <c r="B67" s="168" t="s">
        <v>118</v>
      </c>
      <c r="C67" s="169"/>
      <c r="D67" s="9" t="s">
        <v>8</v>
      </c>
      <c r="E67" s="10"/>
      <c r="F67" s="11"/>
    </row>
    <row r="68" spans="1:6" x14ac:dyDescent="0.25">
      <c r="A68" s="8" t="s">
        <v>9</v>
      </c>
      <c r="B68" s="8" t="s">
        <v>10</v>
      </c>
      <c r="C68" s="12" t="s">
        <v>11</v>
      </c>
      <c r="D68" s="13" t="s">
        <v>12</v>
      </c>
      <c r="E68" s="13" t="s">
        <v>13</v>
      </c>
      <c r="F68" s="14" t="s">
        <v>14</v>
      </c>
    </row>
    <row r="69" spans="1:6" x14ac:dyDescent="0.25">
      <c r="A69" s="15" t="s">
        <v>119</v>
      </c>
      <c r="B69" s="170" t="s">
        <v>120</v>
      </c>
      <c r="C69" s="171"/>
      <c r="D69" s="16" t="s">
        <v>8</v>
      </c>
      <c r="E69" s="34"/>
      <c r="F69" s="34"/>
    </row>
    <row r="70" spans="1:6" ht="39" x14ac:dyDescent="0.25">
      <c r="A70" s="19" t="s">
        <v>121</v>
      </c>
      <c r="B70" s="19" t="s">
        <v>122</v>
      </c>
      <c r="C70" s="20" t="s">
        <v>649</v>
      </c>
      <c r="D70" s="35">
        <v>1150</v>
      </c>
      <c r="E70" s="35"/>
      <c r="F70" s="22">
        <f t="shared" ref="F70" si="2">D70*E70</f>
        <v>0</v>
      </c>
    </row>
    <row r="71" spans="1:6" x14ac:dyDescent="0.25">
      <c r="A71" s="15" t="s">
        <v>123</v>
      </c>
      <c r="B71" s="170" t="s">
        <v>124</v>
      </c>
      <c r="C71" s="171">
        <v>0</v>
      </c>
      <c r="D71" s="16" t="s">
        <v>8</v>
      </c>
      <c r="E71" s="34"/>
      <c r="F71" s="34"/>
    </row>
    <row r="72" spans="1:6" ht="26.25" x14ac:dyDescent="0.25">
      <c r="A72" s="19" t="s">
        <v>125</v>
      </c>
      <c r="B72" s="19" t="s">
        <v>30</v>
      </c>
      <c r="C72" s="20" t="s">
        <v>331</v>
      </c>
      <c r="D72" s="35">
        <v>3900</v>
      </c>
      <c r="E72" s="35"/>
      <c r="F72" s="22">
        <f t="shared" ref="F72" si="3">D72*E72</f>
        <v>0</v>
      </c>
    </row>
    <row r="73" spans="1:6" x14ac:dyDescent="0.25">
      <c r="A73" s="15" t="s">
        <v>126</v>
      </c>
      <c r="B73" s="170" t="s">
        <v>127</v>
      </c>
      <c r="C73" s="171">
        <v>0</v>
      </c>
      <c r="D73" s="16" t="s">
        <v>8</v>
      </c>
      <c r="E73" s="34"/>
      <c r="F73" s="34"/>
    </row>
    <row r="74" spans="1:6" ht="51.75" x14ac:dyDescent="0.25">
      <c r="A74" s="19" t="s">
        <v>128</v>
      </c>
      <c r="B74" s="19" t="s">
        <v>129</v>
      </c>
      <c r="C74" s="20" t="s">
        <v>650</v>
      </c>
      <c r="D74" s="35">
        <v>51</v>
      </c>
      <c r="E74" s="35"/>
      <c r="F74" s="22">
        <f t="shared" ref="F74:F75" si="4">D74*E74</f>
        <v>0</v>
      </c>
    </row>
    <row r="75" spans="1:6" ht="39" x14ac:dyDescent="0.25">
      <c r="A75" s="19" t="s">
        <v>131</v>
      </c>
      <c r="B75" s="19" t="s">
        <v>132</v>
      </c>
      <c r="C75" s="20" t="s">
        <v>651</v>
      </c>
      <c r="D75" s="35">
        <v>0.7</v>
      </c>
      <c r="E75" s="35"/>
      <c r="F75" s="22">
        <f t="shared" si="4"/>
        <v>0</v>
      </c>
    </row>
    <row r="76" spans="1:6" x14ac:dyDescent="0.25">
      <c r="A76" s="15" t="s">
        <v>133</v>
      </c>
      <c r="B76" s="170" t="s">
        <v>134</v>
      </c>
      <c r="C76" s="171">
        <v>0</v>
      </c>
      <c r="D76" s="16" t="s">
        <v>8</v>
      </c>
      <c r="E76" s="34"/>
      <c r="F76" s="34"/>
    </row>
    <row r="77" spans="1:6" ht="26.25" x14ac:dyDescent="0.25">
      <c r="A77" s="19" t="s">
        <v>135</v>
      </c>
      <c r="B77" s="19" t="s">
        <v>122</v>
      </c>
      <c r="C77" s="20" t="s">
        <v>136</v>
      </c>
      <c r="D77" s="35">
        <v>310</v>
      </c>
      <c r="E77" s="35"/>
      <c r="F77" s="22">
        <f t="shared" ref="F77:F78" si="5">D77*E77</f>
        <v>0</v>
      </c>
    </row>
    <row r="78" spans="1:6" ht="39" x14ac:dyDescent="0.25">
      <c r="A78" s="19" t="s">
        <v>137</v>
      </c>
      <c r="B78" s="19" t="s">
        <v>122</v>
      </c>
      <c r="C78" s="20" t="s">
        <v>138</v>
      </c>
      <c r="D78" s="35">
        <v>320</v>
      </c>
      <c r="E78" s="35"/>
      <c r="F78" s="22">
        <f t="shared" si="5"/>
        <v>0</v>
      </c>
    </row>
    <row r="79" spans="1:6" x14ac:dyDescent="0.25">
      <c r="A79" s="15" t="s">
        <v>338</v>
      </c>
      <c r="B79" s="170" t="s">
        <v>113</v>
      </c>
      <c r="C79" s="171">
        <v>0</v>
      </c>
      <c r="D79" s="16" t="s">
        <v>8</v>
      </c>
      <c r="E79" s="34"/>
      <c r="F79" s="34"/>
    </row>
    <row r="80" spans="1:6" ht="26.25" x14ac:dyDescent="0.25">
      <c r="A80" s="19" t="s">
        <v>114</v>
      </c>
      <c r="B80" s="19" t="s">
        <v>116</v>
      </c>
      <c r="C80" s="20" t="s">
        <v>652</v>
      </c>
      <c r="D80" s="35">
        <v>210</v>
      </c>
      <c r="E80" s="35"/>
      <c r="F80" s="22">
        <f t="shared" ref="F80" si="6">D80*E80</f>
        <v>0</v>
      </c>
    </row>
    <row r="81" spans="1:6" x14ac:dyDescent="0.25">
      <c r="A81" s="178" t="s">
        <v>139</v>
      </c>
      <c r="B81" s="179"/>
      <c r="C81" s="180"/>
      <c r="D81" s="23" t="s">
        <v>8</v>
      </c>
      <c r="E81" s="36"/>
      <c r="F81" s="25">
        <f>SUM(F69:F80)</f>
        <v>0</v>
      </c>
    </row>
    <row r="82" spans="1:6" x14ac:dyDescent="0.25">
      <c r="A82" s="60"/>
      <c r="B82" s="60"/>
      <c r="C82" s="37"/>
      <c r="D82" s="28" t="s">
        <v>8</v>
      </c>
      <c r="E82" s="38"/>
      <c r="F82" s="30"/>
    </row>
    <row r="83" spans="1:6" x14ac:dyDescent="0.25">
      <c r="A83" s="8">
        <v>4</v>
      </c>
      <c r="B83" s="168" t="s">
        <v>140</v>
      </c>
      <c r="C83" s="169"/>
      <c r="D83" s="9" t="s">
        <v>8</v>
      </c>
      <c r="E83" s="10"/>
      <c r="F83" s="11"/>
    </row>
    <row r="84" spans="1:6" x14ac:dyDescent="0.25">
      <c r="A84" s="8" t="s">
        <v>9</v>
      </c>
      <c r="B84" s="8" t="s">
        <v>10</v>
      </c>
      <c r="C84" s="12" t="s">
        <v>11</v>
      </c>
      <c r="D84" s="13" t="s">
        <v>12</v>
      </c>
      <c r="E84" s="13" t="s">
        <v>13</v>
      </c>
      <c r="F84" s="14" t="s">
        <v>14</v>
      </c>
    </row>
    <row r="85" spans="1:6" x14ac:dyDescent="0.25">
      <c r="A85" s="15" t="s">
        <v>141</v>
      </c>
      <c r="B85" s="170" t="s">
        <v>142</v>
      </c>
      <c r="C85" s="171"/>
      <c r="D85" s="16" t="s">
        <v>8</v>
      </c>
      <c r="E85" s="31"/>
      <c r="F85" s="31"/>
    </row>
    <row r="86" spans="1:6" ht="39" x14ac:dyDescent="0.25">
      <c r="A86" s="19" t="s">
        <v>143</v>
      </c>
      <c r="B86" s="19" t="s">
        <v>30</v>
      </c>
      <c r="C86" s="20" t="s">
        <v>653</v>
      </c>
      <c r="D86" s="22">
        <v>10</v>
      </c>
      <c r="E86" s="22"/>
      <c r="F86" s="22">
        <f>D86*E86</f>
        <v>0</v>
      </c>
    </row>
    <row r="87" spans="1:6" x14ac:dyDescent="0.25">
      <c r="A87" s="15" t="s">
        <v>341</v>
      </c>
      <c r="B87" s="170" t="s">
        <v>342</v>
      </c>
      <c r="C87" s="171">
        <v>0</v>
      </c>
      <c r="D87" s="16" t="s">
        <v>8</v>
      </c>
      <c r="E87" s="31"/>
      <c r="F87" s="31"/>
    </row>
    <row r="88" spans="1:6" ht="77.25" x14ac:dyDescent="0.25">
      <c r="A88" s="19" t="s">
        <v>343</v>
      </c>
      <c r="B88" s="19" t="s">
        <v>54</v>
      </c>
      <c r="C88" s="20" t="s">
        <v>344</v>
      </c>
      <c r="D88" s="22">
        <v>240</v>
      </c>
      <c r="E88" s="22"/>
      <c r="F88" s="22">
        <f t="shared" ref="F88:F121" si="7">D88*E88</f>
        <v>0</v>
      </c>
    </row>
    <row r="89" spans="1:6" ht="39" x14ac:dyDescent="0.25">
      <c r="A89" s="19" t="s">
        <v>654</v>
      </c>
      <c r="B89" s="19" t="s">
        <v>23</v>
      </c>
      <c r="C89" s="20" t="s">
        <v>655</v>
      </c>
      <c r="D89" s="22">
        <v>22</v>
      </c>
      <c r="E89" s="22"/>
      <c r="F89" s="22">
        <f t="shared" si="7"/>
        <v>0</v>
      </c>
    </row>
    <row r="90" spans="1:6" x14ac:dyDescent="0.25">
      <c r="A90" s="15" t="s">
        <v>144</v>
      </c>
      <c r="B90" s="170" t="s">
        <v>145</v>
      </c>
      <c r="C90" s="171">
        <v>0</v>
      </c>
      <c r="D90" s="16" t="s">
        <v>8</v>
      </c>
      <c r="E90" s="31"/>
      <c r="F90" s="31"/>
    </row>
    <row r="91" spans="1:6" ht="39" x14ac:dyDescent="0.25">
      <c r="A91" s="19" t="s">
        <v>656</v>
      </c>
      <c r="B91" s="19" t="s">
        <v>54</v>
      </c>
      <c r="C91" s="20" t="s">
        <v>657</v>
      </c>
      <c r="D91" s="22">
        <v>42</v>
      </c>
      <c r="E91" s="22"/>
      <c r="F91" s="22">
        <f t="shared" si="7"/>
        <v>0</v>
      </c>
    </row>
    <row r="92" spans="1:6" ht="39" x14ac:dyDescent="0.25">
      <c r="A92" s="19" t="s">
        <v>268</v>
      </c>
      <c r="B92" s="19" t="s">
        <v>54</v>
      </c>
      <c r="C92" s="20" t="s">
        <v>269</v>
      </c>
      <c r="D92" s="22">
        <v>2</v>
      </c>
      <c r="E92" s="22"/>
      <c r="F92" s="22">
        <f t="shared" si="7"/>
        <v>0</v>
      </c>
    </row>
    <row r="93" spans="1:6" ht="39" x14ac:dyDescent="0.25">
      <c r="A93" s="19" t="s">
        <v>146</v>
      </c>
      <c r="B93" s="19" t="s">
        <v>54</v>
      </c>
      <c r="C93" s="20" t="s">
        <v>658</v>
      </c>
      <c r="D93" s="22">
        <v>12</v>
      </c>
      <c r="E93" s="22"/>
      <c r="F93" s="22">
        <f t="shared" si="7"/>
        <v>0</v>
      </c>
    </row>
    <row r="94" spans="1:6" ht="39" x14ac:dyDescent="0.25">
      <c r="A94" s="19" t="s">
        <v>659</v>
      </c>
      <c r="B94" s="19" t="s">
        <v>54</v>
      </c>
      <c r="C94" s="20" t="s">
        <v>660</v>
      </c>
      <c r="D94" s="22">
        <v>150</v>
      </c>
      <c r="E94" s="22"/>
      <c r="F94" s="22">
        <f t="shared" si="7"/>
        <v>0</v>
      </c>
    </row>
    <row r="95" spans="1:6" ht="26.25" x14ac:dyDescent="0.25">
      <c r="A95" s="19" t="s">
        <v>661</v>
      </c>
      <c r="B95" s="19" t="s">
        <v>54</v>
      </c>
      <c r="C95" s="20" t="s">
        <v>662</v>
      </c>
      <c r="D95" s="22">
        <v>13</v>
      </c>
      <c r="E95" s="22"/>
      <c r="F95" s="22">
        <f t="shared" si="7"/>
        <v>0</v>
      </c>
    </row>
    <row r="96" spans="1:6" ht="26.25" x14ac:dyDescent="0.25">
      <c r="A96" s="19" t="s">
        <v>663</v>
      </c>
      <c r="B96" s="19" t="s">
        <v>54</v>
      </c>
      <c r="C96" s="20" t="s">
        <v>664</v>
      </c>
      <c r="D96" s="22">
        <v>20</v>
      </c>
      <c r="E96" s="22"/>
      <c r="F96" s="22">
        <f t="shared" si="7"/>
        <v>0</v>
      </c>
    </row>
    <row r="97" spans="1:6" ht="26.25" x14ac:dyDescent="0.25">
      <c r="A97" s="19" t="s">
        <v>665</v>
      </c>
      <c r="B97" s="19" t="s">
        <v>54</v>
      </c>
      <c r="C97" s="20" t="s">
        <v>666</v>
      </c>
      <c r="D97" s="22">
        <v>42</v>
      </c>
      <c r="E97" s="22"/>
      <c r="F97" s="22">
        <f t="shared" si="7"/>
        <v>0</v>
      </c>
    </row>
    <row r="98" spans="1:6" ht="26.25" x14ac:dyDescent="0.25">
      <c r="A98" s="19" t="s">
        <v>667</v>
      </c>
      <c r="B98" s="19" t="s">
        <v>54</v>
      </c>
      <c r="C98" s="20" t="s">
        <v>668</v>
      </c>
      <c r="D98" s="22">
        <v>12</v>
      </c>
      <c r="E98" s="22"/>
      <c r="F98" s="22">
        <f t="shared" si="7"/>
        <v>0</v>
      </c>
    </row>
    <row r="99" spans="1:6" ht="26.25" x14ac:dyDescent="0.25">
      <c r="A99" s="19" t="s">
        <v>669</v>
      </c>
      <c r="B99" s="19" t="s">
        <v>54</v>
      </c>
      <c r="C99" s="20" t="s">
        <v>670</v>
      </c>
      <c r="D99" s="22">
        <v>150</v>
      </c>
      <c r="E99" s="22"/>
      <c r="F99" s="22">
        <f t="shared" si="7"/>
        <v>0</v>
      </c>
    </row>
    <row r="100" spans="1:6" x14ac:dyDescent="0.25">
      <c r="A100" s="15" t="s">
        <v>347</v>
      </c>
      <c r="B100" s="170" t="s">
        <v>348</v>
      </c>
      <c r="C100" s="171">
        <v>0</v>
      </c>
      <c r="D100" s="16" t="s">
        <v>8</v>
      </c>
      <c r="E100" s="31"/>
      <c r="F100" s="31"/>
    </row>
    <row r="101" spans="1:6" ht="26.25" x14ac:dyDescent="0.25">
      <c r="A101" s="19" t="s">
        <v>671</v>
      </c>
      <c r="B101" s="19" t="s">
        <v>23</v>
      </c>
      <c r="C101" s="20" t="s">
        <v>672</v>
      </c>
      <c r="D101" s="22">
        <v>1</v>
      </c>
      <c r="E101" s="22"/>
      <c r="F101" s="22">
        <f t="shared" si="7"/>
        <v>0</v>
      </c>
    </row>
    <row r="102" spans="1:6" ht="26.25" x14ac:dyDescent="0.25">
      <c r="A102" s="19" t="s">
        <v>673</v>
      </c>
      <c r="B102" s="19" t="s">
        <v>23</v>
      </c>
      <c r="C102" s="20" t="s">
        <v>674</v>
      </c>
      <c r="D102" s="22">
        <v>3</v>
      </c>
      <c r="E102" s="22"/>
      <c r="F102" s="22">
        <f t="shared" si="7"/>
        <v>0</v>
      </c>
    </row>
    <row r="103" spans="1:6" ht="26.25" x14ac:dyDescent="0.25">
      <c r="A103" s="19" t="s">
        <v>675</v>
      </c>
      <c r="B103" s="19" t="s">
        <v>23</v>
      </c>
      <c r="C103" s="20" t="s">
        <v>676</v>
      </c>
      <c r="D103" s="22">
        <v>2</v>
      </c>
      <c r="E103" s="22"/>
      <c r="F103" s="22">
        <f t="shared" si="7"/>
        <v>0</v>
      </c>
    </row>
    <row r="104" spans="1:6" ht="39" x14ac:dyDescent="0.25">
      <c r="A104" s="19" t="s">
        <v>677</v>
      </c>
      <c r="B104" s="19" t="s">
        <v>23</v>
      </c>
      <c r="C104" s="20" t="s">
        <v>678</v>
      </c>
      <c r="D104" s="22">
        <v>4</v>
      </c>
      <c r="E104" s="22"/>
      <c r="F104" s="22">
        <f t="shared" si="7"/>
        <v>0</v>
      </c>
    </row>
    <row r="105" spans="1:6" ht="39" x14ac:dyDescent="0.25">
      <c r="A105" s="19" t="s">
        <v>679</v>
      </c>
      <c r="B105" s="19" t="s">
        <v>23</v>
      </c>
      <c r="C105" s="20" t="s">
        <v>680</v>
      </c>
      <c r="D105" s="22">
        <v>5</v>
      </c>
      <c r="E105" s="22"/>
      <c r="F105" s="22">
        <f t="shared" si="7"/>
        <v>0</v>
      </c>
    </row>
    <row r="106" spans="1:6" ht="26.25" x14ac:dyDescent="0.25">
      <c r="A106" s="19" t="s">
        <v>681</v>
      </c>
      <c r="B106" s="19" t="s">
        <v>23</v>
      </c>
      <c r="C106" s="20" t="s">
        <v>682</v>
      </c>
      <c r="D106" s="22">
        <v>1</v>
      </c>
      <c r="E106" s="22"/>
      <c r="F106" s="22">
        <f t="shared" si="7"/>
        <v>0</v>
      </c>
    </row>
    <row r="107" spans="1:6" ht="26.25" x14ac:dyDescent="0.25">
      <c r="A107" s="19" t="s">
        <v>683</v>
      </c>
      <c r="B107" s="19" t="s">
        <v>23</v>
      </c>
      <c r="C107" s="20" t="s">
        <v>684</v>
      </c>
      <c r="D107" s="22">
        <v>3</v>
      </c>
      <c r="E107" s="22"/>
      <c r="F107" s="22">
        <f t="shared" si="7"/>
        <v>0</v>
      </c>
    </row>
    <row r="108" spans="1:6" ht="26.25" x14ac:dyDescent="0.25">
      <c r="A108" s="19" t="s">
        <v>685</v>
      </c>
      <c r="B108" s="19" t="s">
        <v>23</v>
      </c>
      <c r="C108" s="20" t="s">
        <v>686</v>
      </c>
      <c r="D108" s="22">
        <v>2</v>
      </c>
      <c r="E108" s="22"/>
      <c r="F108" s="22">
        <f t="shared" si="7"/>
        <v>0</v>
      </c>
    </row>
    <row r="109" spans="1:6" ht="39" x14ac:dyDescent="0.25">
      <c r="A109" s="19" t="s">
        <v>687</v>
      </c>
      <c r="B109" s="19" t="s">
        <v>23</v>
      </c>
      <c r="C109" s="20" t="s">
        <v>688</v>
      </c>
      <c r="D109" s="22">
        <v>4</v>
      </c>
      <c r="E109" s="22"/>
      <c r="F109" s="22">
        <f t="shared" si="7"/>
        <v>0</v>
      </c>
    </row>
    <row r="110" spans="1:6" ht="51.75" x14ac:dyDescent="0.25">
      <c r="A110" s="19" t="s">
        <v>689</v>
      </c>
      <c r="B110" s="19" t="s">
        <v>23</v>
      </c>
      <c r="C110" s="20" t="s">
        <v>690</v>
      </c>
      <c r="D110" s="22">
        <v>2</v>
      </c>
      <c r="E110" s="22"/>
      <c r="F110" s="22">
        <f t="shared" si="7"/>
        <v>0</v>
      </c>
    </row>
    <row r="111" spans="1:6" ht="77.25" x14ac:dyDescent="0.25">
      <c r="A111" s="19" t="s">
        <v>359</v>
      </c>
      <c r="B111" s="19" t="s">
        <v>23</v>
      </c>
      <c r="C111" s="20" t="s">
        <v>691</v>
      </c>
      <c r="D111" s="22">
        <v>14</v>
      </c>
      <c r="E111" s="22"/>
      <c r="F111" s="22">
        <f t="shared" si="7"/>
        <v>0</v>
      </c>
    </row>
    <row r="112" spans="1:6" x14ac:dyDescent="0.25">
      <c r="A112" s="15" t="s">
        <v>692</v>
      </c>
      <c r="B112" s="170" t="s">
        <v>693</v>
      </c>
      <c r="C112" s="171">
        <v>0</v>
      </c>
      <c r="D112" s="16" t="s">
        <v>8</v>
      </c>
      <c r="E112" s="31"/>
      <c r="F112" s="31"/>
    </row>
    <row r="113" spans="1:6" ht="39" x14ac:dyDescent="0.25">
      <c r="A113" s="19" t="s">
        <v>694</v>
      </c>
      <c r="B113" s="19" t="s">
        <v>23</v>
      </c>
      <c r="C113" s="20" t="s">
        <v>695</v>
      </c>
      <c r="D113" s="22">
        <v>1</v>
      </c>
      <c r="E113" s="22"/>
      <c r="F113" s="22">
        <f t="shared" si="7"/>
        <v>0</v>
      </c>
    </row>
    <row r="114" spans="1:6" ht="39" x14ac:dyDescent="0.25">
      <c r="A114" s="19" t="s">
        <v>696</v>
      </c>
      <c r="B114" s="19" t="s">
        <v>23</v>
      </c>
      <c r="C114" s="20" t="s">
        <v>697</v>
      </c>
      <c r="D114" s="22">
        <v>1</v>
      </c>
      <c r="E114" s="22"/>
      <c r="F114" s="22">
        <f t="shared" si="7"/>
        <v>0</v>
      </c>
    </row>
    <row r="115" spans="1:6" x14ac:dyDescent="0.25">
      <c r="A115" s="15" t="s">
        <v>147</v>
      </c>
      <c r="B115" s="170" t="s">
        <v>113</v>
      </c>
      <c r="C115" s="171">
        <v>0</v>
      </c>
      <c r="D115" s="16" t="s">
        <v>8</v>
      </c>
      <c r="E115" s="31"/>
      <c r="F115" s="31"/>
    </row>
    <row r="116" spans="1:6" ht="26.25" x14ac:dyDescent="0.25">
      <c r="A116" s="19" t="s">
        <v>114</v>
      </c>
      <c r="B116" s="19" t="s">
        <v>23</v>
      </c>
      <c r="C116" s="20" t="s">
        <v>148</v>
      </c>
      <c r="D116" s="22">
        <v>8</v>
      </c>
      <c r="E116" s="22"/>
      <c r="F116" s="22">
        <f t="shared" si="7"/>
        <v>0</v>
      </c>
    </row>
    <row r="117" spans="1:6" ht="51.75" x14ac:dyDescent="0.25">
      <c r="A117" s="19" t="s">
        <v>114</v>
      </c>
      <c r="B117" s="19" t="s">
        <v>23</v>
      </c>
      <c r="C117" s="20" t="s">
        <v>698</v>
      </c>
      <c r="D117" s="22">
        <v>4</v>
      </c>
      <c r="E117" s="22"/>
      <c r="F117" s="22">
        <f t="shared" si="7"/>
        <v>0</v>
      </c>
    </row>
    <row r="118" spans="1:6" ht="39" x14ac:dyDescent="0.25">
      <c r="A118" s="19" t="s">
        <v>114</v>
      </c>
      <c r="B118" s="19" t="s">
        <v>23</v>
      </c>
      <c r="C118" s="20" t="s">
        <v>149</v>
      </c>
      <c r="D118" s="22">
        <v>19</v>
      </c>
      <c r="E118" s="22"/>
      <c r="F118" s="22">
        <f t="shared" si="7"/>
        <v>0</v>
      </c>
    </row>
    <row r="119" spans="1:6" ht="51.75" x14ac:dyDescent="0.25">
      <c r="A119" s="19" t="s">
        <v>114</v>
      </c>
      <c r="B119" s="19" t="s">
        <v>23</v>
      </c>
      <c r="C119" s="20" t="s">
        <v>699</v>
      </c>
      <c r="D119" s="22">
        <v>1</v>
      </c>
      <c r="E119" s="22"/>
      <c r="F119" s="22">
        <f t="shared" si="7"/>
        <v>0</v>
      </c>
    </row>
    <row r="120" spans="1:6" ht="39" x14ac:dyDescent="0.25">
      <c r="A120" s="19" t="s">
        <v>114</v>
      </c>
      <c r="B120" s="19" t="s">
        <v>23</v>
      </c>
      <c r="C120" s="20" t="s">
        <v>748</v>
      </c>
      <c r="D120" s="22">
        <v>1</v>
      </c>
      <c r="E120" s="22"/>
      <c r="F120" s="22">
        <f t="shared" si="7"/>
        <v>0</v>
      </c>
    </row>
    <row r="121" spans="1:6" ht="51.75" x14ac:dyDescent="0.25">
      <c r="A121" s="19" t="s">
        <v>114</v>
      </c>
      <c r="B121" s="19" t="s">
        <v>23</v>
      </c>
      <c r="C121" s="20" t="s">
        <v>700</v>
      </c>
      <c r="D121" s="22">
        <v>1</v>
      </c>
      <c r="E121" s="22"/>
      <c r="F121" s="22">
        <f t="shared" si="7"/>
        <v>0</v>
      </c>
    </row>
    <row r="122" spans="1:6" x14ac:dyDescent="0.25">
      <c r="A122" s="181" t="s">
        <v>150</v>
      </c>
      <c r="B122" s="182"/>
      <c r="C122" s="183"/>
      <c r="D122" s="16" t="s">
        <v>8</v>
      </c>
      <c r="E122" s="31"/>
      <c r="F122" s="33">
        <f>SUM(F86:F121)</f>
        <v>0</v>
      </c>
    </row>
    <row r="123" spans="1:6" x14ac:dyDescent="0.25">
      <c r="A123" s="26"/>
      <c r="B123" s="26"/>
      <c r="C123" s="27"/>
      <c r="D123" s="28" t="s">
        <v>8</v>
      </c>
      <c r="E123" s="29"/>
      <c r="F123" s="30"/>
    </row>
    <row r="124" spans="1:6" x14ac:dyDescent="0.25">
      <c r="A124" s="8">
        <v>5</v>
      </c>
      <c r="B124" s="168" t="s">
        <v>151</v>
      </c>
      <c r="C124" s="169"/>
      <c r="D124" s="9" t="s">
        <v>8</v>
      </c>
      <c r="E124" s="10"/>
      <c r="F124" s="11"/>
    </row>
    <row r="125" spans="1:6" x14ac:dyDescent="0.25">
      <c r="A125" s="8" t="s">
        <v>9</v>
      </c>
      <c r="B125" s="8" t="s">
        <v>10</v>
      </c>
      <c r="C125" s="12" t="s">
        <v>11</v>
      </c>
      <c r="D125" s="13" t="s">
        <v>12</v>
      </c>
      <c r="E125" s="13" t="s">
        <v>13</v>
      </c>
      <c r="F125" s="14" t="s">
        <v>14</v>
      </c>
    </row>
    <row r="126" spans="1:6" x14ac:dyDescent="0.25">
      <c r="A126" s="15" t="s">
        <v>220</v>
      </c>
      <c r="B126" s="170" t="s">
        <v>221</v>
      </c>
      <c r="C126" s="171">
        <v>0</v>
      </c>
      <c r="D126" s="16" t="s">
        <v>8</v>
      </c>
      <c r="E126" s="31"/>
      <c r="F126" s="31"/>
    </row>
    <row r="127" spans="1:6" ht="39" x14ac:dyDescent="0.25">
      <c r="A127" s="19" t="s">
        <v>701</v>
      </c>
      <c r="B127" s="19" t="s">
        <v>223</v>
      </c>
      <c r="C127" s="20" t="s">
        <v>702</v>
      </c>
      <c r="D127" s="22">
        <v>170</v>
      </c>
      <c r="E127" s="22"/>
      <c r="F127" s="22">
        <f t="shared" ref="F127:F138" si="8">D127*E127</f>
        <v>0</v>
      </c>
    </row>
    <row r="128" spans="1:6" ht="39" x14ac:dyDescent="0.25">
      <c r="A128" s="19" t="s">
        <v>703</v>
      </c>
      <c r="B128" s="19" t="s">
        <v>223</v>
      </c>
      <c r="C128" s="20" t="s">
        <v>704</v>
      </c>
      <c r="D128" s="22">
        <v>820</v>
      </c>
      <c r="E128" s="22"/>
      <c r="F128" s="22">
        <f t="shared" si="8"/>
        <v>0</v>
      </c>
    </row>
    <row r="129" spans="1:6" x14ac:dyDescent="0.25">
      <c r="A129" s="15" t="s">
        <v>225</v>
      </c>
      <c r="B129" s="170" t="s">
        <v>226</v>
      </c>
      <c r="C129" s="171">
        <v>0</v>
      </c>
      <c r="D129" s="16" t="s">
        <v>8</v>
      </c>
      <c r="E129" s="31"/>
      <c r="F129" s="31"/>
    </row>
    <row r="130" spans="1:6" ht="26.25" x14ac:dyDescent="0.25">
      <c r="A130" s="19" t="s">
        <v>705</v>
      </c>
      <c r="B130" s="19" t="s">
        <v>73</v>
      </c>
      <c r="C130" s="20" t="s">
        <v>706</v>
      </c>
      <c r="D130" s="22">
        <v>15</v>
      </c>
      <c r="E130" s="22"/>
      <c r="F130" s="22">
        <f t="shared" si="8"/>
        <v>0</v>
      </c>
    </row>
    <row r="131" spans="1:6" ht="26.25" x14ac:dyDescent="0.25">
      <c r="A131" s="19" t="s">
        <v>707</v>
      </c>
      <c r="B131" s="19" t="s">
        <v>73</v>
      </c>
      <c r="C131" s="20" t="s">
        <v>708</v>
      </c>
      <c r="D131" s="22">
        <v>20</v>
      </c>
      <c r="E131" s="22"/>
      <c r="F131" s="22">
        <f t="shared" si="8"/>
        <v>0</v>
      </c>
    </row>
    <row r="132" spans="1:6" ht="26.25" x14ac:dyDescent="0.25">
      <c r="A132" s="19" t="s">
        <v>231</v>
      </c>
      <c r="B132" s="19" t="s">
        <v>73</v>
      </c>
      <c r="C132" s="20" t="s">
        <v>232</v>
      </c>
      <c r="D132" s="22">
        <v>20</v>
      </c>
      <c r="E132" s="22"/>
      <c r="F132" s="22">
        <f t="shared" si="8"/>
        <v>0</v>
      </c>
    </row>
    <row r="133" spans="1:6" ht="26.25" x14ac:dyDescent="0.25">
      <c r="A133" s="19" t="s">
        <v>233</v>
      </c>
      <c r="B133" s="19" t="s">
        <v>73</v>
      </c>
      <c r="C133" s="20" t="s">
        <v>234</v>
      </c>
      <c r="D133" s="22">
        <v>20</v>
      </c>
      <c r="E133" s="22"/>
      <c r="F133" s="22">
        <f t="shared" si="8"/>
        <v>0</v>
      </c>
    </row>
    <row r="134" spans="1:6" ht="26.25" x14ac:dyDescent="0.25">
      <c r="A134" s="19" t="s">
        <v>235</v>
      </c>
      <c r="B134" s="19" t="s">
        <v>73</v>
      </c>
      <c r="C134" s="20" t="s">
        <v>236</v>
      </c>
      <c r="D134" s="22">
        <v>20</v>
      </c>
      <c r="E134" s="22"/>
      <c r="F134" s="22">
        <f t="shared" si="8"/>
        <v>0</v>
      </c>
    </row>
    <row r="135" spans="1:6" x14ac:dyDescent="0.25">
      <c r="A135" s="15" t="s">
        <v>152</v>
      </c>
      <c r="B135" s="170" t="s">
        <v>113</v>
      </c>
      <c r="C135" s="171">
        <v>0</v>
      </c>
      <c r="D135" s="16" t="s">
        <v>8</v>
      </c>
      <c r="E135" s="31"/>
      <c r="F135" s="31"/>
    </row>
    <row r="136" spans="1:6" ht="77.25" x14ac:dyDescent="0.25">
      <c r="A136" s="19" t="s">
        <v>114</v>
      </c>
      <c r="B136" s="19" t="s">
        <v>54</v>
      </c>
      <c r="C136" s="20" t="s">
        <v>709</v>
      </c>
      <c r="D136" s="22">
        <v>472</v>
      </c>
      <c r="E136" s="22"/>
      <c r="F136" s="22">
        <f t="shared" si="8"/>
        <v>0</v>
      </c>
    </row>
    <row r="137" spans="1:6" ht="39" x14ac:dyDescent="0.25">
      <c r="A137" s="19" t="s">
        <v>114</v>
      </c>
      <c r="B137" s="19" t="s">
        <v>54</v>
      </c>
      <c r="C137" s="20" t="s">
        <v>710</v>
      </c>
      <c r="D137" s="22">
        <v>105</v>
      </c>
      <c r="E137" s="22"/>
      <c r="F137" s="22">
        <f t="shared" si="8"/>
        <v>0</v>
      </c>
    </row>
    <row r="138" spans="1:6" ht="26.25" x14ac:dyDescent="0.25">
      <c r="A138" s="19" t="s">
        <v>114</v>
      </c>
      <c r="B138" s="19" t="s">
        <v>30</v>
      </c>
      <c r="C138" s="20" t="s">
        <v>711</v>
      </c>
      <c r="D138" s="22">
        <v>60</v>
      </c>
      <c r="E138" s="22"/>
      <c r="F138" s="22">
        <f t="shared" si="8"/>
        <v>0</v>
      </c>
    </row>
    <row r="139" spans="1:6" x14ac:dyDescent="0.25">
      <c r="A139" s="181" t="s">
        <v>153</v>
      </c>
      <c r="B139" s="182"/>
      <c r="C139" s="183"/>
      <c r="D139" s="16" t="s">
        <v>8</v>
      </c>
      <c r="E139" s="31"/>
      <c r="F139" s="33">
        <f>SUM(F127:F138)</f>
        <v>0</v>
      </c>
    </row>
    <row r="140" spans="1:6" x14ac:dyDescent="0.25">
      <c r="A140" s="26"/>
      <c r="B140" s="26"/>
      <c r="C140" s="27"/>
      <c r="D140" s="28" t="s">
        <v>8</v>
      </c>
      <c r="E140" s="29"/>
      <c r="F140" s="30"/>
    </row>
    <row r="141" spans="1:6" x14ac:dyDescent="0.25">
      <c r="A141" s="8">
        <v>6</v>
      </c>
      <c r="B141" s="168" t="s">
        <v>154</v>
      </c>
      <c r="C141" s="169"/>
      <c r="D141" s="9" t="s">
        <v>8</v>
      </c>
      <c r="E141" s="10"/>
      <c r="F141" s="11"/>
    </row>
    <row r="142" spans="1:6" x14ac:dyDescent="0.25">
      <c r="A142" s="8" t="s">
        <v>9</v>
      </c>
      <c r="B142" s="8" t="s">
        <v>10</v>
      </c>
      <c r="C142" s="12" t="s">
        <v>11</v>
      </c>
      <c r="D142" s="13" t="s">
        <v>12</v>
      </c>
      <c r="E142" s="13" t="s">
        <v>13</v>
      </c>
      <c r="F142" s="14" t="s">
        <v>14</v>
      </c>
    </row>
    <row r="143" spans="1:6" x14ac:dyDescent="0.25">
      <c r="A143" s="15" t="s">
        <v>238</v>
      </c>
      <c r="B143" s="170" t="s">
        <v>239</v>
      </c>
      <c r="C143" s="171"/>
      <c r="D143" s="16" t="s">
        <v>8</v>
      </c>
      <c r="E143" s="31"/>
      <c r="F143" s="31"/>
    </row>
    <row r="144" spans="1:6" ht="26.25" x14ac:dyDescent="0.25">
      <c r="A144" s="19" t="s">
        <v>240</v>
      </c>
      <c r="B144" s="19" t="s">
        <v>23</v>
      </c>
      <c r="C144" s="20" t="s">
        <v>241</v>
      </c>
      <c r="D144" s="22">
        <v>16</v>
      </c>
      <c r="E144" s="22"/>
      <c r="F144" s="22">
        <f t="shared" ref="F144:F168" si="9">D144*E144</f>
        <v>0</v>
      </c>
    </row>
    <row r="145" spans="1:6" ht="26.25" x14ac:dyDescent="0.25">
      <c r="A145" s="19" t="s">
        <v>716</v>
      </c>
      <c r="B145" s="19" t="s">
        <v>23</v>
      </c>
      <c r="C145" s="20" t="s">
        <v>717</v>
      </c>
      <c r="D145" s="22">
        <v>3</v>
      </c>
      <c r="E145" s="22"/>
      <c r="F145" s="22">
        <f t="shared" si="9"/>
        <v>0</v>
      </c>
    </row>
    <row r="146" spans="1:6" ht="26.25" x14ac:dyDescent="0.25">
      <c r="A146" s="19" t="s">
        <v>270</v>
      </c>
      <c r="B146" s="19" t="s">
        <v>23</v>
      </c>
      <c r="C146" s="20" t="s">
        <v>271</v>
      </c>
      <c r="D146" s="22">
        <v>4</v>
      </c>
      <c r="E146" s="22"/>
      <c r="F146" s="22">
        <f t="shared" si="9"/>
        <v>0</v>
      </c>
    </row>
    <row r="147" spans="1:6" ht="26.25" x14ac:dyDescent="0.25">
      <c r="A147" s="19" t="s">
        <v>388</v>
      </c>
      <c r="B147" s="19" t="s">
        <v>23</v>
      </c>
      <c r="C147" s="20" t="s">
        <v>389</v>
      </c>
      <c r="D147" s="22">
        <v>1</v>
      </c>
      <c r="E147" s="22"/>
      <c r="F147" s="22">
        <f t="shared" si="9"/>
        <v>0</v>
      </c>
    </row>
    <row r="148" spans="1:6" ht="26.25" x14ac:dyDescent="0.25">
      <c r="A148" s="19" t="s">
        <v>242</v>
      </c>
      <c r="B148" s="19" t="s">
        <v>23</v>
      </c>
      <c r="C148" s="20" t="s">
        <v>243</v>
      </c>
      <c r="D148" s="22">
        <v>8</v>
      </c>
      <c r="E148" s="22"/>
      <c r="F148" s="22">
        <f t="shared" si="9"/>
        <v>0</v>
      </c>
    </row>
    <row r="149" spans="1:6" ht="39" x14ac:dyDescent="0.25">
      <c r="A149" s="19" t="s">
        <v>718</v>
      </c>
      <c r="B149" s="19" t="s">
        <v>23</v>
      </c>
      <c r="C149" s="20" t="s">
        <v>719</v>
      </c>
      <c r="D149" s="22">
        <v>2</v>
      </c>
      <c r="E149" s="22"/>
      <c r="F149" s="22">
        <f t="shared" si="9"/>
        <v>0</v>
      </c>
    </row>
    <row r="150" spans="1:6" ht="51.75" x14ac:dyDescent="0.25">
      <c r="A150" s="19" t="s">
        <v>720</v>
      </c>
      <c r="B150" s="19" t="s">
        <v>23</v>
      </c>
      <c r="C150" s="20" t="s">
        <v>721</v>
      </c>
      <c r="D150" s="22">
        <v>5</v>
      </c>
      <c r="E150" s="22"/>
      <c r="F150" s="22">
        <f t="shared" si="9"/>
        <v>0</v>
      </c>
    </row>
    <row r="151" spans="1:6" ht="39" x14ac:dyDescent="0.25">
      <c r="A151" s="19" t="s">
        <v>272</v>
      </c>
      <c r="B151" s="19" t="s">
        <v>23</v>
      </c>
      <c r="C151" s="20" t="s">
        <v>722</v>
      </c>
      <c r="D151" s="22">
        <v>1</v>
      </c>
      <c r="E151" s="22"/>
      <c r="F151" s="22">
        <f t="shared" si="9"/>
        <v>0</v>
      </c>
    </row>
    <row r="152" spans="1:6" ht="39" x14ac:dyDescent="0.25">
      <c r="A152" s="19" t="s">
        <v>366</v>
      </c>
      <c r="B152" s="19" t="s">
        <v>23</v>
      </c>
      <c r="C152" s="20" t="s">
        <v>723</v>
      </c>
      <c r="D152" s="22">
        <v>5</v>
      </c>
      <c r="E152" s="22"/>
      <c r="F152" s="22">
        <f t="shared" si="9"/>
        <v>0</v>
      </c>
    </row>
    <row r="153" spans="1:6" ht="51.75" x14ac:dyDescent="0.25">
      <c r="A153" s="19" t="s">
        <v>724</v>
      </c>
      <c r="B153" s="19" t="s">
        <v>23</v>
      </c>
      <c r="C153" s="20" t="s">
        <v>725</v>
      </c>
      <c r="D153" s="22">
        <v>4</v>
      </c>
      <c r="E153" s="22"/>
      <c r="F153" s="22">
        <f t="shared" si="9"/>
        <v>0</v>
      </c>
    </row>
    <row r="154" spans="1:6" ht="39" x14ac:dyDescent="0.25">
      <c r="A154" s="19" t="s">
        <v>726</v>
      </c>
      <c r="B154" s="19" t="s">
        <v>23</v>
      </c>
      <c r="C154" s="20" t="s">
        <v>727</v>
      </c>
      <c r="D154" s="22">
        <v>1</v>
      </c>
      <c r="E154" s="22"/>
      <c r="F154" s="22">
        <f t="shared" si="9"/>
        <v>0</v>
      </c>
    </row>
    <row r="155" spans="1:6" x14ac:dyDescent="0.25">
      <c r="A155" s="15" t="s">
        <v>155</v>
      </c>
      <c r="B155" s="170" t="s">
        <v>156</v>
      </c>
      <c r="C155" s="171">
        <v>0</v>
      </c>
      <c r="D155" s="16" t="s">
        <v>8</v>
      </c>
      <c r="E155" s="31"/>
      <c r="F155" s="31"/>
    </row>
    <row r="156" spans="1:6" ht="51.75" x14ac:dyDescent="0.25">
      <c r="A156" s="19" t="s">
        <v>157</v>
      </c>
      <c r="B156" s="19" t="s">
        <v>54</v>
      </c>
      <c r="C156" s="20" t="s">
        <v>158</v>
      </c>
      <c r="D156" s="22">
        <v>1520</v>
      </c>
      <c r="E156" s="22"/>
      <c r="F156" s="22">
        <f t="shared" si="9"/>
        <v>0</v>
      </c>
    </row>
    <row r="157" spans="1:6" ht="64.5" x14ac:dyDescent="0.25">
      <c r="A157" s="19" t="s">
        <v>159</v>
      </c>
      <c r="B157" s="19" t="s">
        <v>30</v>
      </c>
      <c r="C157" s="20" t="s">
        <v>160</v>
      </c>
      <c r="D157" s="22">
        <v>93</v>
      </c>
      <c r="E157" s="22"/>
      <c r="F157" s="22">
        <f t="shared" si="9"/>
        <v>0</v>
      </c>
    </row>
    <row r="158" spans="1:6" ht="51.75" x14ac:dyDescent="0.25">
      <c r="A158" s="19" t="s">
        <v>161</v>
      </c>
      <c r="B158" s="19" t="s">
        <v>30</v>
      </c>
      <c r="C158" s="20" t="s">
        <v>162</v>
      </c>
      <c r="D158" s="22">
        <v>90</v>
      </c>
      <c r="E158" s="22"/>
      <c r="F158" s="22">
        <f t="shared" si="9"/>
        <v>0</v>
      </c>
    </row>
    <row r="159" spans="1:6" ht="64.5" x14ac:dyDescent="0.25">
      <c r="A159" s="19" t="s">
        <v>163</v>
      </c>
      <c r="B159" s="19" t="s">
        <v>30</v>
      </c>
      <c r="C159" s="20" t="s">
        <v>164</v>
      </c>
      <c r="D159" s="22">
        <v>25</v>
      </c>
      <c r="E159" s="22"/>
      <c r="F159" s="22">
        <f t="shared" si="9"/>
        <v>0</v>
      </c>
    </row>
    <row r="160" spans="1:6" ht="64.5" x14ac:dyDescent="0.25">
      <c r="A160" s="19" t="s">
        <v>165</v>
      </c>
      <c r="B160" s="19" t="s">
        <v>30</v>
      </c>
      <c r="C160" s="20" t="s">
        <v>166</v>
      </c>
      <c r="D160" s="22">
        <v>25</v>
      </c>
      <c r="E160" s="22"/>
      <c r="F160" s="22">
        <f t="shared" si="9"/>
        <v>0</v>
      </c>
    </row>
    <row r="161" spans="1:6" ht="26.25" x14ac:dyDescent="0.25">
      <c r="A161" s="19" t="s">
        <v>167</v>
      </c>
      <c r="B161" s="19" t="s">
        <v>54</v>
      </c>
      <c r="C161" s="20" t="s">
        <v>168</v>
      </c>
      <c r="D161" s="22">
        <v>1520</v>
      </c>
      <c r="E161" s="22"/>
      <c r="F161" s="22">
        <f t="shared" si="9"/>
        <v>0</v>
      </c>
    </row>
    <row r="162" spans="1:6" ht="26.25" x14ac:dyDescent="0.25">
      <c r="A162" s="19" t="s">
        <v>169</v>
      </c>
      <c r="B162" s="19" t="s">
        <v>54</v>
      </c>
      <c r="C162" s="20" t="s">
        <v>170</v>
      </c>
      <c r="D162" s="22">
        <v>90</v>
      </c>
      <c r="E162" s="22"/>
      <c r="F162" s="22">
        <f t="shared" si="9"/>
        <v>0</v>
      </c>
    </row>
    <row r="163" spans="1:6" ht="26.25" x14ac:dyDescent="0.25">
      <c r="A163" s="19" t="s">
        <v>171</v>
      </c>
      <c r="B163" s="19" t="s">
        <v>30</v>
      </c>
      <c r="C163" s="20" t="s">
        <v>172</v>
      </c>
      <c r="D163" s="22">
        <v>90</v>
      </c>
      <c r="E163" s="22"/>
      <c r="F163" s="22">
        <f t="shared" si="9"/>
        <v>0</v>
      </c>
    </row>
    <row r="164" spans="1:6" x14ac:dyDescent="0.25">
      <c r="A164" s="15" t="s">
        <v>173</v>
      </c>
      <c r="B164" s="170" t="s">
        <v>174</v>
      </c>
      <c r="C164" s="171">
        <v>0</v>
      </c>
      <c r="D164" s="16" t="s">
        <v>8</v>
      </c>
      <c r="E164" s="31"/>
      <c r="F164" s="31"/>
    </row>
    <row r="165" spans="1:6" ht="39" x14ac:dyDescent="0.25">
      <c r="A165" s="19" t="s">
        <v>175</v>
      </c>
      <c r="B165" s="19" t="s">
        <v>23</v>
      </c>
      <c r="C165" s="20" t="s">
        <v>712</v>
      </c>
      <c r="D165" s="22">
        <v>60</v>
      </c>
      <c r="E165" s="22"/>
      <c r="F165" s="22">
        <f t="shared" si="9"/>
        <v>0</v>
      </c>
    </row>
    <row r="166" spans="1:6" x14ac:dyDescent="0.25">
      <c r="A166" s="15" t="s">
        <v>384</v>
      </c>
      <c r="B166" s="170" t="s">
        <v>385</v>
      </c>
      <c r="C166" s="171">
        <v>0</v>
      </c>
      <c r="D166" s="16" t="s">
        <v>8</v>
      </c>
      <c r="E166" s="31"/>
      <c r="F166" s="31"/>
    </row>
    <row r="167" spans="1:6" x14ac:dyDescent="0.25">
      <c r="A167" s="19" t="s">
        <v>386</v>
      </c>
      <c r="B167" s="19" t="s">
        <v>23</v>
      </c>
      <c r="C167" s="20" t="s">
        <v>387</v>
      </c>
      <c r="D167" s="22">
        <v>4</v>
      </c>
      <c r="E167" s="22"/>
      <c r="F167" s="22">
        <f t="shared" si="9"/>
        <v>0</v>
      </c>
    </row>
    <row r="168" spans="1:6" ht="39" x14ac:dyDescent="0.25">
      <c r="A168" s="19" t="s">
        <v>713</v>
      </c>
      <c r="B168" s="19" t="s">
        <v>54</v>
      </c>
      <c r="C168" s="20" t="s">
        <v>714</v>
      </c>
      <c r="D168" s="22">
        <v>312</v>
      </c>
      <c r="E168" s="22"/>
      <c r="F168" s="22">
        <f t="shared" si="9"/>
        <v>0</v>
      </c>
    </row>
    <row r="169" spans="1:6" x14ac:dyDescent="0.25">
      <c r="A169" s="193" t="s">
        <v>176</v>
      </c>
      <c r="B169" s="194"/>
      <c r="C169" s="195"/>
      <c r="D169" s="16" t="s">
        <v>8</v>
      </c>
      <c r="E169" s="31"/>
      <c r="F169" s="33">
        <f>SUM(F144:F168)</f>
        <v>0</v>
      </c>
    </row>
    <row r="170" spans="1:6" x14ac:dyDescent="0.25">
      <c r="A170" s="26"/>
      <c r="B170" s="26"/>
      <c r="C170" s="27"/>
      <c r="D170" s="28" t="s">
        <v>8</v>
      </c>
      <c r="E170" s="29"/>
      <c r="F170" s="30"/>
    </row>
    <row r="171" spans="1:6" x14ac:dyDescent="0.25">
      <c r="A171" s="8">
        <v>7</v>
      </c>
      <c r="B171" s="168" t="s">
        <v>177</v>
      </c>
      <c r="C171" s="169"/>
      <c r="D171" s="9" t="s">
        <v>8</v>
      </c>
      <c r="E171" s="10"/>
      <c r="F171" s="11"/>
    </row>
    <row r="172" spans="1:6" x14ac:dyDescent="0.25">
      <c r="A172" s="8" t="s">
        <v>9</v>
      </c>
      <c r="B172" s="8" t="s">
        <v>10</v>
      </c>
      <c r="C172" s="12" t="s">
        <v>11</v>
      </c>
      <c r="D172" s="13" t="s">
        <v>12</v>
      </c>
      <c r="E172" s="13" t="s">
        <v>13</v>
      </c>
      <c r="F172" s="14" t="s">
        <v>14</v>
      </c>
    </row>
    <row r="173" spans="1:6" x14ac:dyDescent="0.25">
      <c r="A173" s="39" t="s">
        <v>178</v>
      </c>
      <c r="B173" s="170" t="s">
        <v>179</v>
      </c>
      <c r="C173" s="171">
        <v>0</v>
      </c>
      <c r="D173" s="16" t="s">
        <v>8</v>
      </c>
      <c r="E173" s="31"/>
      <c r="F173" s="31"/>
    </row>
    <row r="174" spans="1:6" x14ac:dyDescent="0.25">
      <c r="A174" s="19" t="s">
        <v>180</v>
      </c>
      <c r="B174" s="19" t="s">
        <v>181</v>
      </c>
      <c r="C174" s="20" t="s">
        <v>182</v>
      </c>
      <c r="D174" s="22">
        <v>60</v>
      </c>
      <c r="E174" s="22"/>
      <c r="F174" s="22">
        <f t="shared" ref="F174:F183" si="10">D174*E174</f>
        <v>0</v>
      </c>
    </row>
    <row r="175" spans="1:6" x14ac:dyDescent="0.25">
      <c r="A175" s="19" t="s">
        <v>183</v>
      </c>
      <c r="B175" s="19" t="s">
        <v>181</v>
      </c>
      <c r="C175" s="20" t="s">
        <v>184</v>
      </c>
      <c r="D175" s="22">
        <v>32</v>
      </c>
      <c r="E175" s="22"/>
      <c r="F175" s="22">
        <f t="shared" si="10"/>
        <v>0</v>
      </c>
    </row>
    <row r="176" spans="1:6" ht="26.25" x14ac:dyDescent="0.25">
      <c r="A176" s="19" t="s">
        <v>185</v>
      </c>
      <c r="B176" s="19" t="s">
        <v>23</v>
      </c>
      <c r="C176" s="20" t="s">
        <v>186</v>
      </c>
      <c r="D176" s="22">
        <v>1</v>
      </c>
      <c r="E176" s="22"/>
      <c r="F176" s="22">
        <f t="shared" si="10"/>
        <v>0</v>
      </c>
    </row>
    <row r="177" spans="1:6" ht="26.25" x14ac:dyDescent="0.25">
      <c r="A177" s="19" t="s">
        <v>187</v>
      </c>
      <c r="B177" s="19" t="s">
        <v>23</v>
      </c>
      <c r="C177" s="20" t="s">
        <v>188</v>
      </c>
      <c r="D177" s="22">
        <v>1</v>
      </c>
      <c r="E177" s="22"/>
      <c r="F177" s="22">
        <f t="shared" si="10"/>
        <v>0</v>
      </c>
    </row>
    <row r="178" spans="1:6" ht="26.25" x14ac:dyDescent="0.25">
      <c r="A178" s="19" t="s">
        <v>114</v>
      </c>
      <c r="B178" s="19" t="s">
        <v>23</v>
      </c>
      <c r="C178" s="20" t="s">
        <v>189</v>
      </c>
      <c r="D178" s="22">
        <v>1</v>
      </c>
      <c r="E178" s="22"/>
      <c r="F178" s="22">
        <f t="shared" si="10"/>
        <v>0</v>
      </c>
    </row>
    <row r="179" spans="1:6" x14ac:dyDescent="0.25">
      <c r="A179" s="15" t="s">
        <v>190</v>
      </c>
      <c r="B179" s="170" t="s">
        <v>191</v>
      </c>
      <c r="C179" s="171">
        <v>0</v>
      </c>
      <c r="D179" s="16" t="s">
        <v>8</v>
      </c>
      <c r="E179" s="31"/>
      <c r="F179" s="31"/>
    </row>
    <row r="180" spans="1:6" ht="39" x14ac:dyDescent="0.25">
      <c r="A180" s="19" t="s">
        <v>114</v>
      </c>
      <c r="B180" s="19" t="s">
        <v>54</v>
      </c>
      <c r="C180" s="20" t="s">
        <v>332</v>
      </c>
      <c r="D180" s="22">
        <v>450</v>
      </c>
      <c r="E180" s="22"/>
      <c r="F180" s="22">
        <f t="shared" si="10"/>
        <v>0</v>
      </c>
    </row>
    <row r="181" spans="1:6" ht="39" x14ac:dyDescent="0.25">
      <c r="A181" s="19" t="s">
        <v>114</v>
      </c>
      <c r="B181" s="19" t="s">
        <v>54</v>
      </c>
      <c r="C181" s="20" t="s">
        <v>193</v>
      </c>
      <c r="D181" s="22">
        <v>15</v>
      </c>
      <c r="E181" s="22"/>
      <c r="F181" s="22">
        <f t="shared" si="10"/>
        <v>0</v>
      </c>
    </row>
    <row r="182" spans="1:6" ht="26.25" x14ac:dyDescent="0.25">
      <c r="A182" s="19" t="s">
        <v>114</v>
      </c>
      <c r="B182" s="19" t="s">
        <v>181</v>
      </c>
      <c r="C182" s="20" t="s">
        <v>194</v>
      </c>
      <c r="D182" s="22">
        <v>30</v>
      </c>
      <c r="E182" s="22"/>
      <c r="F182" s="22">
        <f t="shared" si="10"/>
        <v>0</v>
      </c>
    </row>
    <row r="183" spans="1:6" x14ac:dyDescent="0.25">
      <c r="A183" s="19" t="s">
        <v>114</v>
      </c>
      <c r="B183" s="19" t="s">
        <v>23</v>
      </c>
      <c r="C183" s="20" t="s">
        <v>195</v>
      </c>
      <c r="D183" s="22">
        <v>1</v>
      </c>
      <c r="E183" s="22"/>
      <c r="F183" s="22">
        <f t="shared" si="10"/>
        <v>0</v>
      </c>
    </row>
    <row r="184" spans="1:6" x14ac:dyDescent="0.25">
      <c r="A184" s="178" t="s">
        <v>196</v>
      </c>
      <c r="B184" s="179"/>
      <c r="C184" s="180"/>
      <c r="D184" s="23" t="s">
        <v>8</v>
      </c>
      <c r="E184" s="40"/>
      <c r="F184" s="25">
        <f>SUM(F174:F183)</f>
        <v>0</v>
      </c>
    </row>
    <row r="185" spans="1:6" x14ac:dyDescent="0.25">
      <c r="A185" s="26"/>
      <c r="B185" s="26"/>
      <c r="C185" s="27"/>
      <c r="D185" s="28" t="s">
        <v>8</v>
      </c>
      <c r="E185" s="29"/>
      <c r="F185" s="30"/>
    </row>
    <row r="186" spans="1:6" x14ac:dyDescent="0.25">
      <c r="A186" s="8">
        <v>8</v>
      </c>
      <c r="B186" s="168" t="s">
        <v>197</v>
      </c>
      <c r="C186" s="169"/>
      <c r="D186" s="9" t="s">
        <v>8</v>
      </c>
      <c r="E186" s="10"/>
      <c r="F186" s="11"/>
    </row>
    <row r="187" spans="1:6" x14ac:dyDescent="0.25">
      <c r="A187" s="8" t="s">
        <v>9</v>
      </c>
      <c r="B187" s="8" t="s">
        <v>10</v>
      </c>
      <c r="C187" s="12" t="s">
        <v>11</v>
      </c>
      <c r="D187" s="13" t="s">
        <v>12</v>
      </c>
      <c r="E187" s="13" t="s">
        <v>13</v>
      </c>
      <c r="F187" s="14" t="s">
        <v>14</v>
      </c>
    </row>
    <row r="188" spans="1:6" x14ac:dyDescent="0.25">
      <c r="A188" s="177" t="s">
        <v>198</v>
      </c>
      <c r="B188" s="177"/>
      <c r="C188" s="177"/>
      <c r="D188" s="16" t="s">
        <v>8</v>
      </c>
      <c r="E188" s="31"/>
      <c r="F188" s="33">
        <v>0</v>
      </c>
    </row>
    <row r="189" spans="1:6" x14ac:dyDescent="0.25">
      <c r="A189" s="41"/>
      <c r="B189" s="41"/>
      <c r="C189" s="42"/>
      <c r="D189" s="43" t="s">
        <v>8</v>
      </c>
      <c r="E189" s="44"/>
      <c r="F189" s="45"/>
    </row>
    <row r="190" spans="1:6" x14ac:dyDescent="0.25">
      <c r="A190" s="181" t="s">
        <v>199</v>
      </c>
      <c r="B190" s="182"/>
      <c r="C190" s="182"/>
      <c r="D190" s="46" t="s">
        <v>8</v>
      </c>
      <c r="E190" s="184" t="s">
        <v>200</v>
      </c>
      <c r="F190" s="185"/>
    </row>
    <row r="191" spans="1:6" x14ac:dyDescent="0.25">
      <c r="A191" s="19">
        <v>1</v>
      </c>
      <c r="B191" s="186" t="s">
        <v>7</v>
      </c>
      <c r="C191" s="187"/>
      <c r="D191" s="47" t="s">
        <v>8</v>
      </c>
      <c r="E191" s="188">
        <f>F33</f>
        <v>0</v>
      </c>
      <c r="F191" s="189"/>
    </row>
    <row r="192" spans="1:6" x14ac:dyDescent="0.25">
      <c r="A192" s="19">
        <v>2</v>
      </c>
      <c r="B192" s="186" t="s">
        <v>201</v>
      </c>
      <c r="C192" s="187"/>
      <c r="D192" s="47" t="s">
        <v>8</v>
      </c>
      <c r="E192" s="188">
        <f>F65</f>
        <v>0</v>
      </c>
      <c r="F192" s="189"/>
    </row>
    <row r="193" spans="1:6" x14ac:dyDescent="0.25">
      <c r="A193" s="19">
        <v>3</v>
      </c>
      <c r="B193" s="186" t="s">
        <v>118</v>
      </c>
      <c r="C193" s="187"/>
      <c r="D193" s="47" t="s">
        <v>8</v>
      </c>
      <c r="E193" s="188">
        <f>F81</f>
        <v>0</v>
      </c>
      <c r="F193" s="189"/>
    </row>
    <row r="194" spans="1:6" x14ac:dyDescent="0.25">
      <c r="A194" s="19">
        <v>4</v>
      </c>
      <c r="B194" s="186" t="s">
        <v>140</v>
      </c>
      <c r="C194" s="187"/>
      <c r="D194" s="47" t="s">
        <v>8</v>
      </c>
      <c r="E194" s="188">
        <f>F122</f>
        <v>0</v>
      </c>
      <c r="F194" s="189"/>
    </row>
    <row r="195" spans="1:6" x14ac:dyDescent="0.25">
      <c r="A195" s="19">
        <v>5</v>
      </c>
      <c r="B195" s="186" t="s">
        <v>151</v>
      </c>
      <c r="C195" s="187"/>
      <c r="D195" s="47" t="s">
        <v>8</v>
      </c>
      <c r="E195" s="188">
        <f>F139</f>
        <v>0</v>
      </c>
      <c r="F195" s="189"/>
    </row>
    <row r="196" spans="1:6" x14ac:dyDescent="0.25">
      <c r="A196" s="19">
        <v>6</v>
      </c>
      <c r="B196" s="186" t="s">
        <v>202</v>
      </c>
      <c r="C196" s="187"/>
      <c r="D196" s="47" t="s">
        <v>8</v>
      </c>
      <c r="E196" s="188">
        <f>F169</f>
        <v>0</v>
      </c>
      <c r="F196" s="189"/>
    </row>
    <row r="197" spans="1:6" x14ac:dyDescent="0.25">
      <c r="A197" s="19">
        <v>7</v>
      </c>
      <c r="B197" s="186" t="s">
        <v>177</v>
      </c>
      <c r="C197" s="187"/>
      <c r="D197" s="47" t="s">
        <v>8</v>
      </c>
      <c r="E197" s="188">
        <f>F184</f>
        <v>0</v>
      </c>
      <c r="F197" s="189"/>
    </row>
    <row r="198" spans="1:6" x14ac:dyDescent="0.25">
      <c r="A198" s="19">
        <v>8</v>
      </c>
      <c r="B198" s="186" t="s">
        <v>203</v>
      </c>
      <c r="C198" s="187"/>
      <c r="D198" s="47" t="s">
        <v>8</v>
      </c>
      <c r="E198" s="188">
        <f>F188</f>
        <v>0</v>
      </c>
      <c r="F198" s="189"/>
    </row>
    <row r="199" spans="1:6" x14ac:dyDescent="0.25">
      <c r="A199" s="48">
        <v>9</v>
      </c>
      <c r="B199" s="200" t="s">
        <v>204</v>
      </c>
      <c r="C199" s="201"/>
      <c r="D199" s="49" t="s">
        <v>8</v>
      </c>
      <c r="E199" s="202">
        <f>SUM(E191:F198)*0</f>
        <v>0</v>
      </c>
      <c r="F199" s="203"/>
    </row>
    <row r="200" spans="1:6" x14ac:dyDescent="0.25">
      <c r="A200" s="19">
        <v>10</v>
      </c>
      <c r="B200" s="196" t="s">
        <v>3</v>
      </c>
      <c r="C200" s="197"/>
      <c r="D200" s="47" t="s">
        <v>8</v>
      </c>
      <c r="E200" s="198">
        <f>SUM(E191:F199)</f>
        <v>0</v>
      </c>
      <c r="F200" s="199"/>
    </row>
    <row r="201" spans="1:6" x14ac:dyDescent="0.25">
      <c r="A201" s="19">
        <v>11</v>
      </c>
      <c r="B201" s="196" t="s">
        <v>1</v>
      </c>
      <c r="C201" s="197"/>
      <c r="D201" s="47" t="s">
        <v>8</v>
      </c>
      <c r="E201" s="198">
        <f>E200*0.22</f>
        <v>0</v>
      </c>
      <c r="F201" s="199"/>
    </row>
    <row r="202" spans="1:6" x14ac:dyDescent="0.25">
      <c r="A202" s="19">
        <v>12</v>
      </c>
      <c r="B202" s="196" t="s">
        <v>205</v>
      </c>
      <c r="C202" s="197"/>
      <c r="D202" s="47" t="s">
        <v>8</v>
      </c>
      <c r="E202" s="198">
        <f>E200*1.22</f>
        <v>0</v>
      </c>
      <c r="F202" s="199"/>
    </row>
  </sheetData>
  <mergeCells count="73">
    <mergeCell ref="B201:C201"/>
    <mergeCell ref="E201:F201"/>
    <mergeCell ref="B202:C202"/>
    <mergeCell ref="E202:F202"/>
    <mergeCell ref="B198:C198"/>
    <mergeCell ref="E198:F198"/>
    <mergeCell ref="B199:C199"/>
    <mergeCell ref="E199:F199"/>
    <mergeCell ref="B200:C200"/>
    <mergeCell ref="E200:F200"/>
    <mergeCell ref="E190:F190"/>
    <mergeCell ref="A188:C188"/>
    <mergeCell ref="A190:C190"/>
    <mergeCell ref="B197:C197"/>
    <mergeCell ref="E197:F197"/>
    <mergeCell ref="B191:C191"/>
    <mergeCell ref="E191:F191"/>
    <mergeCell ref="B192:C192"/>
    <mergeCell ref="E192:F192"/>
    <mergeCell ref="B193:C193"/>
    <mergeCell ref="E193:F193"/>
    <mergeCell ref="B195:C195"/>
    <mergeCell ref="E195:F195"/>
    <mergeCell ref="B196:C196"/>
    <mergeCell ref="E196:F196"/>
    <mergeCell ref="B194:C194"/>
    <mergeCell ref="E194:F194"/>
    <mergeCell ref="B186:C186"/>
    <mergeCell ref="A184:C184"/>
    <mergeCell ref="B179:C179"/>
    <mergeCell ref="B112:C112"/>
    <mergeCell ref="A122:C122"/>
    <mergeCell ref="B126:C126"/>
    <mergeCell ref="B129:C129"/>
    <mergeCell ref="B135:C135"/>
    <mergeCell ref="B115:C115"/>
    <mergeCell ref="B143:C143"/>
    <mergeCell ref="A139:C139"/>
    <mergeCell ref="B124:C124"/>
    <mergeCell ref="B141:C141"/>
    <mergeCell ref="B155:C155"/>
    <mergeCell ref="B164:C164"/>
    <mergeCell ref="B166:C166"/>
    <mergeCell ref="A169:C169"/>
    <mergeCell ref="B173:C173"/>
    <mergeCell ref="B67:C67"/>
    <mergeCell ref="B69:C69"/>
    <mergeCell ref="B71:C71"/>
    <mergeCell ref="B76:C76"/>
    <mergeCell ref="B79:C79"/>
    <mergeCell ref="B73:C73"/>
    <mergeCell ref="B100:C100"/>
    <mergeCell ref="A81:C81"/>
    <mergeCell ref="B83:C83"/>
    <mergeCell ref="B85:C85"/>
    <mergeCell ref="B87:C87"/>
    <mergeCell ref="B90:C90"/>
    <mergeCell ref="B171:C171"/>
    <mergeCell ref="B46:C46"/>
    <mergeCell ref="B50:C50"/>
    <mergeCell ref="B57:C57"/>
    <mergeCell ref="B61:C61"/>
    <mergeCell ref="A65:C65"/>
    <mergeCell ref="A33:C33"/>
    <mergeCell ref="B35:C35"/>
    <mergeCell ref="B37:C37"/>
    <mergeCell ref="B42:C42"/>
    <mergeCell ref="B44:C44"/>
    <mergeCell ref="B1:C1"/>
    <mergeCell ref="B3:C3"/>
    <mergeCell ref="B8:C8"/>
    <mergeCell ref="B25:C25"/>
    <mergeCell ref="B29:C2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29791-E9F2-4EE1-B612-BC680622299D}">
  <sheetPr>
    <tabColor rgb="FFFFC000"/>
  </sheetPr>
  <dimension ref="A1:I133"/>
  <sheetViews>
    <sheetView topLeftCell="A105" workbookViewId="0">
      <selection activeCell="E112" sqref="E112:E114"/>
    </sheetView>
  </sheetViews>
  <sheetFormatPr defaultRowHeight="15" x14ac:dyDescent="0.25"/>
  <cols>
    <col min="1" max="1" width="9" customWidth="1"/>
    <col min="2" max="2" width="6.140625" customWidth="1"/>
    <col min="3" max="3" width="46.140625" customWidth="1"/>
    <col min="4" max="4" width="8.28515625" customWidth="1"/>
    <col min="5" max="5" width="10.42578125" bestFit="1" customWidth="1"/>
    <col min="6" max="6" width="10.140625" customWidth="1"/>
  </cols>
  <sheetData>
    <row r="1" spans="1:6" x14ac:dyDescent="0.25">
      <c r="A1" s="8">
        <v>1</v>
      </c>
      <c r="B1" s="168" t="s">
        <v>7</v>
      </c>
      <c r="C1" s="169"/>
      <c r="D1" s="9" t="s">
        <v>8</v>
      </c>
      <c r="E1" s="10"/>
      <c r="F1" s="11"/>
    </row>
    <row r="2" spans="1:6" x14ac:dyDescent="0.25">
      <c r="A2" s="8" t="s">
        <v>9</v>
      </c>
      <c r="B2" s="8" t="s">
        <v>10</v>
      </c>
      <c r="C2" s="12" t="s">
        <v>11</v>
      </c>
      <c r="D2" s="13" t="s">
        <v>12</v>
      </c>
      <c r="E2" s="13" t="s">
        <v>13</v>
      </c>
      <c r="F2" s="14" t="s">
        <v>14</v>
      </c>
    </row>
    <row r="3" spans="1:6" x14ac:dyDescent="0.25">
      <c r="A3" s="15" t="s">
        <v>15</v>
      </c>
      <c r="B3" s="170" t="s">
        <v>16</v>
      </c>
      <c r="C3" s="171"/>
      <c r="D3" s="16" t="s">
        <v>8</v>
      </c>
      <c r="E3" s="17"/>
      <c r="F3" s="18"/>
    </row>
    <row r="4" spans="1:6" ht="39" x14ac:dyDescent="0.25">
      <c r="A4" s="19" t="s">
        <v>17</v>
      </c>
      <c r="B4" s="19" t="s">
        <v>18</v>
      </c>
      <c r="C4" s="20" t="s">
        <v>19</v>
      </c>
      <c r="D4" s="21">
        <v>0.16</v>
      </c>
      <c r="E4" s="21"/>
      <c r="F4" s="22">
        <f>D4*E4</f>
        <v>0</v>
      </c>
    </row>
    <row r="5" spans="1:6" ht="26.25" x14ac:dyDescent="0.25">
      <c r="A5" s="19" t="s">
        <v>20</v>
      </c>
      <c r="B5" s="19" t="s">
        <v>18</v>
      </c>
      <c r="C5" s="20" t="s">
        <v>21</v>
      </c>
      <c r="D5" s="21">
        <v>0.16</v>
      </c>
      <c r="E5" s="21"/>
      <c r="F5" s="22">
        <f t="shared" ref="F5:F21" si="0">D5*E5</f>
        <v>0</v>
      </c>
    </row>
    <row r="6" spans="1:6" ht="26.25" x14ac:dyDescent="0.25">
      <c r="A6" s="19" t="s">
        <v>22</v>
      </c>
      <c r="B6" s="19" t="s">
        <v>23</v>
      </c>
      <c r="C6" s="20" t="s">
        <v>24</v>
      </c>
      <c r="D6" s="21">
        <v>9</v>
      </c>
      <c r="E6" s="21"/>
      <c r="F6" s="22">
        <f t="shared" si="0"/>
        <v>0</v>
      </c>
    </row>
    <row r="7" spans="1:6" ht="26.25" x14ac:dyDescent="0.25">
      <c r="A7" s="19" t="s">
        <v>25</v>
      </c>
      <c r="B7" s="19" t="s">
        <v>23</v>
      </c>
      <c r="C7" s="20" t="s">
        <v>26</v>
      </c>
      <c r="D7" s="21">
        <v>9</v>
      </c>
      <c r="E7" s="21"/>
      <c r="F7" s="22">
        <f t="shared" si="0"/>
        <v>0</v>
      </c>
    </row>
    <row r="8" spans="1:6" x14ac:dyDescent="0.25">
      <c r="A8" s="15" t="s">
        <v>27</v>
      </c>
      <c r="B8" s="170" t="s">
        <v>28</v>
      </c>
      <c r="C8" s="171">
        <v>0</v>
      </c>
      <c r="D8" s="16" t="s">
        <v>8</v>
      </c>
      <c r="E8" s="17"/>
      <c r="F8" s="17"/>
    </row>
    <row r="9" spans="1:6" ht="26.25" x14ac:dyDescent="0.25">
      <c r="A9" s="19" t="s">
        <v>29</v>
      </c>
      <c r="B9" s="19" t="s">
        <v>30</v>
      </c>
      <c r="C9" s="20" t="s">
        <v>31</v>
      </c>
      <c r="D9" s="21">
        <v>240</v>
      </c>
      <c r="E9" s="21"/>
      <c r="F9" s="22">
        <f t="shared" si="0"/>
        <v>0</v>
      </c>
    </row>
    <row r="10" spans="1:6" x14ac:dyDescent="0.25">
      <c r="A10" s="19" t="s">
        <v>47</v>
      </c>
      <c r="B10" s="19" t="s">
        <v>23</v>
      </c>
      <c r="C10" s="20" t="s">
        <v>48</v>
      </c>
      <c r="D10" s="21">
        <v>2</v>
      </c>
      <c r="E10" s="21"/>
      <c r="F10" s="22">
        <f t="shared" si="0"/>
        <v>0</v>
      </c>
    </row>
    <row r="11" spans="1:6" ht="26.25" x14ac:dyDescent="0.25">
      <c r="A11" s="19" t="s">
        <v>206</v>
      </c>
      <c r="B11" s="19" t="s">
        <v>54</v>
      </c>
      <c r="C11" s="20" t="s">
        <v>207</v>
      </c>
      <c r="D11" s="21">
        <v>70</v>
      </c>
      <c r="E11" s="21"/>
      <c r="F11" s="22">
        <f t="shared" si="0"/>
        <v>0</v>
      </c>
    </row>
    <row r="12" spans="1:6" ht="39" x14ac:dyDescent="0.25">
      <c r="A12" s="19" t="s">
        <v>208</v>
      </c>
      <c r="B12" s="19" t="s">
        <v>73</v>
      </c>
      <c r="C12" s="20" t="s">
        <v>209</v>
      </c>
      <c r="D12" s="21">
        <v>35</v>
      </c>
      <c r="E12" s="21"/>
      <c r="F12" s="22">
        <f t="shared" si="0"/>
        <v>0</v>
      </c>
    </row>
    <row r="13" spans="1:6" ht="26.25" x14ac:dyDescent="0.25">
      <c r="A13" s="19" t="s">
        <v>51</v>
      </c>
      <c r="B13" s="19" t="s">
        <v>30</v>
      </c>
      <c r="C13" s="20" t="s">
        <v>740</v>
      </c>
      <c r="D13" s="21">
        <v>10</v>
      </c>
      <c r="E13" s="21"/>
      <c r="F13" s="22">
        <f t="shared" si="0"/>
        <v>0</v>
      </c>
    </row>
    <row r="14" spans="1:6" ht="39" x14ac:dyDescent="0.25">
      <c r="A14" s="19" t="s">
        <v>333</v>
      </c>
      <c r="B14" s="19" t="s">
        <v>30</v>
      </c>
      <c r="C14" s="20" t="s">
        <v>728</v>
      </c>
      <c r="D14" s="21">
        <v>28</v>
      </c>
      <c r="E14" s="21"/>
      <c r="F14" s="22">
        <f t="shared" si="0"/>
        <v>0</v>
      </c>
    </row>
    <row r="15" spans="1:6" ht="26.25" x14ac:dyDescent="0.25">
      <c r="A15" s="19" t="s">
        <v>53</v>
      </c>
      <c r="B15" s="19" t="s">
        <v>54</v>
      </c>
      <c r="C15" s="20" t="s">
        <v>55</v>
      </c>
      <c r="D15" s="21">
        <v>40</v>
      </c>
      <c r="E15" s="21"/>
      <c r="F15" s="22">
        <f t="shared" si="0"/>
        <v>0</v>
      </c>
    </row>
    <row r="16" spans="1:6" ht="26.25" x14ac:dyDescent="0.25">
      <c r="A16" s="19" t="s">
        <v>729</v>
      </c>
      <c r="B16" s="19" t="s">
        <v>54</v>
      </c>
      <c r="C16" s="20" t="s">
        <v>730</v>
      </c>
      <c r="D16" s="21">
        <v>8</v>
      </c>
      <c r="E16" s="21"/>
      <c r="F16" s="22">
        <f t="shared" si="0"/>
        <v>0</v>
      </c>
    </row>
    <row r="17" spans="1:8" ht="39" x14ac:dyDescent="0.25">
      <c r="A17" s="19" t="s">
        <v>56</v>
      </c>
      <c r="B17" s="19" t="s">
        <v>54</v>
      </c>
      <c r="C17" s="20" t="s">
        <v>334</v>
      </c>
      <c r="D17" s="21">
        <v>51</v>
      </c>
      <c r="E17" s="21"/>
      <c r="F17" s="22">
        <f t="shared" si="0"/>
        <v>0</v>
      </c>
    </row>
    <row r="18" spans="1:8" ht="39" x14ac:dyDescent="0.25">
      <c r="A18" s="19" t="s">
        <v>335</v>
      </c>
      <c r="B18" s="19" t="s">
        <v>54</v>
      </c>
      <c r="C18" s="20" t="s">
        <v>731</v>
      </c>
      <c r="D18" s="21">
        <v>12</v>
      </c>
      <c r="E18" s="21"/>
      <c r="F18" s="22">
        <f t="shared" si="0"/>
        <v>0</v>
      </c>
    </row>
    <row r="19" spans="1:8" x14ac:dyDescent="0.25">
      <c r="A19" s="15" t="s">
        <v>60</v>
      </c>
      <c r="B19" s="170" t="s">
        <v>61</v>
      </c>
      <c r="C19" s="171">
        <v>0</v>
      </c>
      <c r="D19" s="16" t="s">
        <v>8</v>
      </c>
      <c r="E19" s="17"/>
      <c r="F19" s="17"/>
    </row>
    <row r="20" spans="1:8" ht="26.25" x14ac:dyDescent="0.25">
      <c r="A20" s="19" t="s">
        <v>62</v>
      </c>
      <c r="B20" s="19" t="s">
        <v>63</v>
      </c>
      <c r="C20" s="20" t="s">
        <v>64</v>
      </c>
      <c r="D20" s="21">
        <v>50</v>
      </c>
      <c r="E20" s="21"/>
      <c r="F20" s="22">
        <f t="shared" si="0"/>
        <v>0</v>
      </c>
    </row>
    <row r="21" spans="1:8" ht="39" x14ac:dyDescent="0.25">
      <c r="A21" s="19" t="s">
        <v>65</v>
      </c>
      <c r="B21" s="19" t="s">
        <v>63</v>
      </c>
      <c r="C21" s="20" t="s">
        <v>749</v>
      </c>
      <c r="D21" s="21">
        <v>30</v>
      </c>
      <c r="E21" s="21"/>
      <c r="F21" s="22">
        <f t="shared" si="0"/>
        <v>0</v>
      </c>
    </row>
    <row r="22" spans="1:8" x14ac:dyDescent="0.25">
      <c r="A22" s="172" t="s">
        <v>68</v>
      </c>
      <c r="B22" s="173"/>
      <c r="C22" s="174"/>
      <c r="D22" s="23" t="s">
        <v>8</v>
      </c>
      <c r="E22" s="24"/>
      <c r="F22" s="25">
        <f>SUM(F4:F21)</f>
        <v>0</v>
      </c>
    </row>
    <row r="23" spans="1:8" x14ac:dyDescent="0.25">
      <c r="A23" s="26"/>
      <c r="B23" s="26"/>
      <c r="C23" s="27"/>
      <c r="D23" s="28" t="s">
        <v>8</v>
      </c>
      <c r="E23" s="29"/>
      <c r="F23" s="30"/>
    </row>
    <row r="24" spans="1:8" x14ac:dyDescent="0.25">
      <c r="A24" s="8">
        <v>2</v>
      </c>
      <c r="B24" s="168" t="s">
        <v>69</v>
      </c>
      <c r="C24" s="169"/>
      <c r="D24" s="9" t="s">
        <v>8</v>
      </c>
      <c r="E24" s="10"/>
      <c r="F24" s="11"/>
    </row>
    <row r="25" spans="1:8" x14ac:dyDescent="0.25">
      <c r="A25" s="8" t="s">
        <v>9</v>
      </c>
      <c r="B25" s="8" t="s">
        <v>10</v>
      </c>
      <c r="C25" s="12" t="s">
        <v>11</v>
      </c>
      <c r="D25" s="13" t="s">
        <v>12</v>
      </c>
      <c r="E25" s="13" t="s">
        <v>13</v>
      </c>
      <c r="F25" s="14" t="s">
        <v>14</v>
      </c>
    </row>
    <row r="26" spans="1:8" x14ac:dyDescent="0.25">
      <c r="A26" s="15" t="s">
        <v>70</v>
      </c>
      <c r="B26" s="175" t="s">
        <v>71</v>
      </c>
      <c r="C26" s="176"/>
      <c r="D26" s="16" t="s">
        <v>8</v>
      </c>
      <c r="E26" s="31"/>
      <c r="F26" s="31"/>
    </row>
    <row r="27" spans="1:8" ht="26.25" x14ac:dyDescent="0.25">
      <c r="A27" s="19" t="s">
        <v>72</v>
      </c>
      <c r="B27" s="19" t="s">
        <v>73</v>
      </c>
      <c r="C27" s="20" t="s">
        <v>74</v>
      </c>
      <c r="D27" s="22">
        <v>125</v>
      </c>
      <c r="E27" s="22"/>
      <c r="F27" s="22">
        <f t="shared" ref="F27:F46" si="1">D27*E27</f>
        <v>0</v>
      </c>
    </row>
    <row r="28" spans="1:8" ht="26.25" x14ac:dyDescent="0.25">
      <c r="A28" s="19" t="s">
        <v>75</v>
      </c>
      <c r="B28" s="19" t="s">
        <v>73</v>
      </c>
      <c r="C28" s="20" t="s">
        <v>76</v>
      </c>
      <c r="D28" s="22">
        <v>400</v>
      </c>
      <c r="E28" s="22"/>
      <c r="F28" s="22">
        <f t="shared" si="1"/>
        <v>0</v>
      </c>
      <c r="G28">
        <f>32.6+40.2+45.3+38.6+35.6+31.1+15.3+23.9+31.1+73.1</f>
        <v>366.80000000000007</v>
      </c>
      <c r="H28" t="s">
        <v>741</v>
      </c>
    </row>
    <row r="29" spans="1:8" ht="26.25" x14ac:dyDescent="0.25">
      <c r="A29" s="19" t="s">
        <v>77</v>
      </c>
      <c r="B29" s="19" t="s">
        <v>73</v>
      </c>
      <c r="C29" s="20" t="s">
        <v>78</v>
      </c>
      <c r="D29" s="22">
        <f>D28*0.01</f>
        <v>4</v>
      </c>
      <c r="E29" s="22"/>
      <c r="F29" s="22">
        <f t="shared" si="1"/>
        <v>0</v>
      </c>
    </row>
    <row r="30" spans="1:8" ht="64.5" x14ac:dyDescent="0.25">
      <c r="A30" s="19" t="s">
        <v>79</v>
      </c>
      <c r="B30" s="19" t="s">
        <v>73</v>
      </c>
      <c r="C30" s="20" t="s">
        <v>336</v>
      </c>
      <c r="D30" s="22">
        <v>100</v>
      </c>
      <c r="E30" s="22"/>
      <c r="F30" s="22">
        <f t="shared" si="1"/>
        <v>0</v>
      </c>
    </row>
    <row r="31" spans="1:8" x14ac:dyDescent="0.25">
      <c r="A31" s="15" t="s">
        <v>80</v>
      </c>
      <c r="B31" s="170" t="s">
        <v>81</v>
      </c>
      <c r="C31" s="171">
        <v>0</v>
      </c>
      <c r="D31" s="16" t="s">
        <v>8</v>
      </c>
      <c r="E31" s="31"/>
      <c r="F31" s="31"/>
    </row>
    <row r="32" spans="1:8" ht="26.25" x14ac:dyDescent="0.25">
      <c r="A32" s="19" t="s">
        <v>82</v>
      </c>
      <c r="B32" s="19" t="s">
        <v>30</v>
      </c>
      <c r="C32" s="20" t="s">
        <v>83</v>
      </c>
      <c r="D32" s="22">
        <v>440</v>
      </c>
      <c r="E32" s="22"/>
      <c r="F32" s="22">
        <f t="shared" si="1"/>
        <v>0</v>
      </c>
      <c r="G32">
        <f>125*3+50*1</f>
        <v>425</v>
      </c>
    </row>
    <row r="33" spans="1:9" x14ac:dyDescent="0.25">
      <c r="A33" s="15" t="s">
        <v>84</v>
      </c>
      <c r="B33" s="170" t="s">
        <v>85</v>
      </c>
      <c r="C33" s="171">
        <v>0</v>
      </c>
      <c r="D33" s="16" t="s">
        <v>8</v>
      </c>
      <c r="E33" s="31"/>
      <c r="F33" s="31"/>
    </row>
    <row r="34" spans="1:9" ht="26.25" x14ac:dyDescent="0.25">
      <c r="A34" s="19" t="s">
        <v>86</v>
      </c>
      <c r="B34" s="19" t="s">
        <v>30</v>
      </c>
      <c r="C34" s="20" t="s">
        <v>87</v>
      </c>
      <c r="D34" s="22">
        <f>D32</f>
        <v>440</v>
      </c>
      <c r="E34" s="22"/>
      <c r="F34" s="22">
        <f t="shared" si="1"/>
        <v>0</v>
      </c>
    </row>
    <row r="35" spans="1:9" x14ac:dyDescent="0.25">
      <c r="A35" s="15" t="s">
        <v>88</v>
      </c>
      <c r="B35" s="170" t="s">
        <v>89</v>
      </c>
      <c r="C35" s="171">
        <v>0</v>
      </c>
      <c r="D35" s="16" t="s">
        <v>8</v>
      </c>
      <c r="E35" s="31"/>
      <c r="F35" s="31"/>
    </row>
    <row r="36" spans="1:9" ht="64.5" x14ac:dyDescent="0.25">
      <c r="A36" s="19" t="s">
        <v>90</v>
      </c>
      <c r="B36" s="19" t="s">
        <v>73</v>
      </c>
      <c r="C36" s="20" t="s">
        <v>91</v>
      </c>
      <c r="D36" s="22">
        <v>30</v>
      </c>
      <c r="E36" s="22"/>
      <c r="F36" s="22">
        <f t="shared" si="1"/>
        <v>0</v>
      </c>
    </row>
    <row r="37" spans="1:9" ht="26.25" x14ac:dyDescent="0.25">
      <c r="A37" s="19" t="s">
        <v>210</v>
      </c>
      <c r="B37" s="19" t="s">
        <v>73</v>
      </c>
      <c r="C37" s="20" t="s">
        <v>337</v>
      </c>
      <c r="D37" s="22">
        <v>230</v>
      </c>
      <c r="E37" s="22"/>
      <c r="F37" s="22">
        <f t="shared" si="1"/>
        <v>0</v>
      </c>
      <c r="G37">
        <f>35.5+26.2+27+22+21.2+20.4+10.2+11.4+14.6+23.3</f>
        <v>211.8</v>
      </c>
      <c r="H37">
        <f>G37*1.2</f>
        <v>254.16</v>
      </c>
      <c r="I37">
        <f>204*1.25*0.4</f>
        <v>102</v>
      </c>
    </row>
    <row r="38" spans="1:9" x14ac:dyDescent="0.25">
      <c r="A38" s="15" t="s">
        <v>94</v>
      </c>
      <c r="B38" s="170" t="s">
        <v>95</v>
      </c>
      <c r="C38" s="171">
        <v>0</v>
      </c>
      <c r="D38" s="16" t="s">
        <v>8</v>
      </c>
      <c r="E38" s="31"/>
      <c r="F38" s="31"/>
    </row>
    <row r="39" spans="1:9" ht="26.25" x14ac:dyDescent="0.25">
      <c r="A39" s="19" t="s">
        <v>96</v>
      </c>
      <c r="B39" s="19" t="s">
        <v>30</v>
      </c>
      <c r="C39" s="20" t="s">
        <v>97</v>
      </c>
      <c r="D39" s="22">
        <v>160</v>
      </c>
      <c r="E39" s="22"/>
      <c r="F39" s="22">
        <f t="shared" si="1"/>
        <v>0</v>
      </c>
      <c r="G39">
        <f>100+10+30</f>
        <v>140</v>
      </c>
    </row>
    <row r="40" spans="1:9" x14ac:dyDescent="0.25">
      <c r="A40" s="19" t="s">
        <v>98</v>
      </c>
      <c r="B40" s="19" t="s">
        <v>30</v>
      </c>
      <c r="C40" s="20" t="s">
        <v>99</v>
      </c>
      <c r="D40" s="22">
        <f>D39</f>
        <v>160</v>
      </c>
      <c r="E40" s="22"/>
      <c r="F40" s="22">
        <f t="shared" si="1"/>
        <v>0</v>
      </c>
    </row>
    <row r="41" spans="1:9" x14ac:dyDescent="0.25">
      <c r="A41" s="15" t="s">
        <v>103</v>
      </c>
      <c r="B41" s="170" t="s">
        <v>104</v>
      </c>
      <c r="C41" s="171">
        <v>0</v>
      </c>
      <c r="D41" s="16" t="s">
        <v>8</v>
      </c>
      <c r="E41" s="31"/>
      <c r="F41" s="31"/>
    </row>
    <row r="42" spans="1:9" x14ac:dyDescent="0.25">
      <c r="A42" s="19" t="s">
        <v>105</v>
      </c>
      <c r="B42" s="19" t="s">
        <v>106</v>
      </c>
      <c r="C42" s="20" t="s">
        <v>107</v>
      </c>
      <c r="D42" s="22">
        <f>D43+D44</f>
        <v>1206</v>
      </c>
      <c r="E42" s="22"/>
      <c r="F42" s="22">
        <f t="shared" si="1"/>
        <v>0</v>
      </c>
    </row>
    <row r="43" spans="1:9" x14ac:dyDescent="0.25">
      <c r="A43" s="19" t="s">
        <v>108</v>
      </c>
      <c r="B43" s="19" t="s">
        <v>106</v>
      </c>
      <c r="C43" s="20" t="s">
        <v>109</v>
      </c>
      <c r="D43" s="22">
        <f>D28*2+D30*2+(D27-D39*0.15)*2</f>
        <v>1202</v>
      </c>
      <c r="E43" s="22"/>
      <c r="F43" s="22">
        <f t="shared" si="1"/>
        <v>0</v>
      </c>
    </row>
    <row r="44" spans="1:9" ht="26.25" x14ac:dyDescent="0.25">
      <c r="A44" s="19" t="s">
        <v>110</v>
      </c>
      <c r="B44" s="19" t="s">
        <v>106</v>
      </c>
      <c r="C44" s="20" t="s">
        <v>111</v>
      </c>
      <c r="D44" s="22">
        <v>4</v>
      </c>
      <c r="E44" s="22"/>
      <c r="F44" s="22">
        <f t="shared" si="1"/>
        <v>0</v>
      </c>
    </row>
    <row r="45" spans="1:9" x14ac:dyDescent="0.25">
      <c r="A45" s="15" t="s">
        <v>112</v>
      </c>
      <c r="B45" s="170" t="s">
        <v>113</v>
      </c>
      <c r="C45" s="171">
        <v>0</v>
      </c>
      <c r="D45" s="16" t="s">
        <v>8</v>
      </c>
      <c r="E45" s="31"/>
      <c r="F45" s="31"/>
    </row>
    <row r="46" spans="1:9" ht="26.25" x14ac:dyDescent="0.25">
      <c r="A46" s="19" t="s">
        <v>114</v>
      </c>
      <c r="B46" s="19" t="s">
        <v>106</v>
      </c>
      <c r="C46" s="32" t="s">
        <v>115</v>
      </c>
      <c r="D46" s="22">
        <v>6</v>
      </c>
      <c r="E46" s="22"/>
      <c r="F46" s="22">
        <f t="shared" si="1"/>
        <v>0</v>
      </c>
    </row>
    <row r="47" spans="1:9" x14ac:dyDescent="0.25">
      <c r="A47" s="190" t="s">
        <v>117</v>
      </c>
      <c r="B47" s="191"/>
      <c r="C47" s="192"/>
      <c r="D47" s="16" t="s">
        <v>8</v>
      </c>
      <c r="E47" s="31"/>
      <c r="F47" s="33">
        <f>SUM(F27:F46)</f>
        <v>0</v>
      </c>
    </row>
    <row r="48" spans="1:9" x14ac:dyDescent="0.25">
      <c r="A48" s="26"/>
      <c r="B48" s="26"/>
      <c r="C48" s="27"/>
      <c r="D48" s="28" t="s">
        <v>8</v>
      </c>
      <c r="E48" s="29"/>
      <c r="F48" s="30"/>
    </row>
    <row r="49" spans="1:8" x14ac:dyDescent="0.25">
      <c r="A49" s="8">
        <v>3</v>
      </c>
      <c r="B49" s="168" t="s">
        <v>118</v>
      </c>
      <c r="C49" s="169"/>
      <c r="D49" s="9" t="s">
        <v>8</v>
      </c>
      <c r="E49" s="10"/>
      <c r="F49" s="11"/>
    </row>
    <row r="50" spans="1:8" x14ac:dyDescent="0.25">
      <c r="A50" s="8" t="s">
        <v>9</v>
      </c>
      <c r="B50" s="8" t="s">
        <v>10</v>
      </c>
      <c r="C50" s="12" t="s">
        <v>11</v>
      </c>
      <c r="D50" s="13" t="s">
        <v>12</v>
      </c>
      <c r="E50" s="13" t="s">
        <v>13</v>
      </c>
      <c r="F50" s="14" t="s">
        <v>14</v>
      </c>
    </row>
    <row r="51" spans="1:8" x14ac:dyDescent="0.25">
      <c r="A51" s="15" t="s">
        <v>119</v>
      </c>
      <c r="B51" s="170" t="s">
        <v>120</v>
      </c>
      <c r="C51" s="171"/>
      <c r="D51" s="16" t="s">
        <v>8</v>
      </c>
      <c r="E51" s="34"/>
      <c r="F51" s="34"/>
    </row>
    <row r="52" spans="1:8" ht="39" x14ac:dyDescent="0.25">
      <c r="A52" s="19" t="s">
        <v>121</v>
      </c>
      <c r="B52" s="19" t="s">
        <v>122</v>
      </c>
      <c r="C52" s="20" t="s">
        <v>211</v>
      </c>
      <c r="D52" s="35">
        <v>104</v>
      </c>
      <c r="E52" s="35"/>
      <c r="F52" s="22">
        <f t="shared" ref="F52:F64" si="2">D52*E52</f>
        <v>0</v>
      </c>
      <c r="G52">
        <f>12.8+13.5+13+8.5+9.3+9.5+4+6.2+8.3+9.4</f>
        <v>94.5</v>
      </c>
      <c r="H52">
        <f>(205+55)*0.2</f>
        <v>52</v>
      </c>
    </row>
    <row r="53" spans="1:8" ht="26.25" x14ac:dyDescent="0.25">
      <c r="A53" s="19" t="s">
        <v>732</v>
      </c>
      <c r="B53" s="19" t="s">
        <v>30</v>
      </c>
      <c r="C53" s="20" t="s">
        <v>733</v>
      </c>
      <c r="D53" s="35">
        <v>4</v>
      </c>
      <c r="E53" s="35"/>
      <c r="F53" s="22">
        <f t="shared" si="2"/>
        <v>0</v>
      </c>
    </row>
    <row r="54" spans="1:8" x14ac:dyDescent="0.25">
      <c r="A54" s="15" t="s">
        <v>123</v>
      </c>
      <c r="B54" s="170" t="s">
        <v>124</v>
      </c>
      <c r="C54" s="171">
        <v>0</v>
      </c>
      <c r="D54" s="16" t="s">
        <v>8</v>
      </c>
      <c r="E54" s="34"/>
      <c r="F54" s="34"/>
    </row>
    <row r="55" spans="1:8" ht="39" x14ac:dyDescent="0.25">
      <c r="A55" s="19" t="s">
        <v>734</v>
      </c>
      <c r="B55" s="19" t="s">
        <v>30</v>
      </c>
      <c r="C55" s="20" t="s">
        <v>735</v>
      </c>
      <c r="D55" s="35">
        <v>6</v>
      </c>
      <c r="E55" s="35"/>
      <c r="F55" s="22">
        <f t="shared" si="2"/>
        <v>0</v>
      </c>
    </row>
    <row r="56" spans="1:8" ht="26.25" x14ac:dyDescent="0.25">
      <c r="A56" s="19" t="s">
        <v>212</v>
      </c>
      <c r="B56" s="19" t="s">
        <v>30</v>
      </c>
      <c r="C56" s="20" t="s">
        <v>213</v>
      </c>
      <c r="D56" s="35">
        <v>260</v>
      </c>
      <c r="E56" s="35"/>
      <c r="F56" s="22">
        <f t="shared" si="2"/>
        <v>0</v>
      </c>
      <c r="G56">
        <f>205+6*2+50*0.6</f>
        <v>247</v>
      </c>
    </row>
    <row r="57" spans="1:8" x14ac:dyDescent="0.25">
      <c r="A57" s="15" t="s">
        <v>126</v>
      </c>
      <c r="B57" s="170" t="s">
        <v>127</v>
      </c>
      <c r="C57" s="171">
        <v>0</v>
      </c>
      <c r="D57" s="16" t="s">
        <v>8</v>
      </c>
      <c r="E57" s="34"/>
      <c r="F57" s="34"/>
    </row>
    <row r="58" spans="1:8" ht="51.75" x14ac:dyDescent="0.25">
      <c r="A58" s="19" t="s">
        <v>128</v>
      </c>
      <c r="B58" s="19" t="s">
        <v>129</v>
      </c>
      <c r="C58" s="20" t="s">
        <v>130</v>
      </c>
      <c r="D58" s="35">
        <v>290</v>
      </c>
      <c r="E58" s="35"/>
      <c r="F58" s="22">
        <f t="shared" si="2"/>
        <v>0</v>
      </c>
      <c r="G58">
        <f>61+111+112+2+16-20</f>
        <v>282</v>
      </c>
    </row>
    <row r="59" spans="1:8" ht="26.25" x14ac:dyDescent="0.25">
      <c r="A59" s="19" t="s">
        <v>264</v>
      </c>
      <c r="B59" s="19" t="s">
        <v>129</v>
      </c>
      <c r="C59" s="20" t="s">
        <v>265</v>
      </c>
      <c r="D59" s="35">
        <v>12</v>
      </c>
      <c r="E59" s="35"/>
      <c r="F59" s="22">
        <f t="shared" si="2"/>
        <v>0</v>
      </c>
    </row>
    <row r="60" spans="1:8" x14ac:dyDescent="0.25">
      <c r="A60" s="15" t="s">
        <v>133</v>
      </c>
      <c r="B60" s="170" t="s">
        <v>134</v>
      </c>
      <c r="C60" s="171">
        <v>0</v>
      </c>
      <c r="D60" s="16" t="s">
        <v>8</v>
      </c>
      <c r="E60" s="34"/>
      <c r="F60" s="34"/>
    </row>
    <row r="61" spans="1:8" ht="26.25" x14ac:dyDescent="0.25">
      <c r="A61" s="19" t="s">
        <v>135</v>
      </c>
      <c r="B61" s="19" t="s">
        <v>122</v>
      </c>
      <c r="C61" s="20" t="s">
        <v>136</v>
      </c>
      <c r="D61" s="35">
        <v>6</v>
      </c>
      <c r="E61" s="35"/>
      <c r="F61" s="22">
        <f t="shared" si="2"/>
        <v>0</v>
      </c>
      <c r="G61">
        <f>60*0.5*0.2</f>
        <v>6</v>
      </c>
    </row>
    <row r="62" spans="1:8" x14ac:dyDescent="0.25">
      <c r="A62" s="15" t="s">
        <v>338</v>
      </c>
      <c r="B62" s="170" t="s">
        <v>113</v>
      </c>
      <c r="C62" s="171">
        <v>0</v>
      </c>
      <c r="D62" s="16" t="s">
        <v>8</v>
      </c>
      <c r="E62" s="34"/>
      <c r="F62" s="34"/>
    </row>
    <row r="63" spans="1:8" ht="39" x14ac:dyDescent="0.25">
      <c r="A63" s="19" t="s">
        <v>114</v>
      </c>
      <c r="B63" s="19" t="s">
        <v>30</v>
      </c>
      <c r="C63" s="20" t="s">
        <v>736</v>
      </c>
      <c r="D63" s="35">
        <v>2</v>
      </c>
      <c r="E63" s="35"/>
      <c r="F63" s="22">
        <f t="shared" si="2"/>
        <v>0</v>
      </c>
    </row>
    <row r="64" spans="1:8" ht="51.75" x14ac:dyDescent="0.25">
      <c r="A64" s="19" t="s">
        <v>114</v>
      </c>
      <c r="B64" s="19" t="s">
        <v>30</v>
      </c>
      <c r="C64" s="165" t="s">
        <v>744</v>
      </c>
      <c r="D64" s="62">
        <v>40</v>
      </c>
      <c r="E64" s="35"/>
      <c r="F64" s="22">
        <f t="shared" si="2"/>
        <v>0</v>
      </c>
    </row>
    <row r="65" spans="1:6" x14ac:dyDescent="0.25">
      <c r="A65" s="178" t="s">
        <v>139</v>
      </c>
      <c r="B65" s="179"/>
      <c r="C65" s="180"/>
      <c r="D65" s="23" t="s">
        <v>8</v>
      </c>
      <c r="E65" s="36"/>
      <c r="F65" s="25">
        <f>SUM(F52:F64)</f>
        <v>0</v>
      </c>
    </row>
    <row r="66" spans="1:6" x14ac:dyDescent="0.25">
      <c r="A66" s="60"/>
      <c r="B66" s="60"/>
      <c r="C66" s="37"/>
      <c r="D66" s="28" t="s">
        <v>8</v>
      </c>
      <c r="E66" s="38"/>
      <c r="F66" s="30"/>
    </row>
    <row r="67" spans="1:6" x14ac:dyDescent="0.25">
      <c r="A67" s="8">
        <v>4</v>
      </c>
      <c r="B67" s="168" t="s">
        <v>140</v>
      </c>
      <c r="C67" s="169"/>
      <c r="D67" s="9" t="s">
        <v>8</v>
      </c>
      <c r="E67" s="10"/>
      <c r="F67" s="11"/>
    </row>
    <row r="68" spans="1:6" x14ac:dyDescent="0.25">
      <c r="A68" s="8" t="s">
        <v>9</v>
      </c>
      <c r="B68" s="8" t="s">
        <v>10</v>
      </c>
      <c r="C68" s="12" t="s">
        <v>11</v>
      </c>
      <c r="D68" s="13" t="s">
        <v>12</v>
      </c>
      <c r="E68" s="13" t="s">
        <v>13</v>
      </c>
      <c r="F68" s="14" t="s">
        <v>14</v>
      </c>
    </row>
    <row r="69" spans="1:6" x14ac:dyDescent="0.25">
      <c r="A69" s="181" t="s">
        <v>150</v>
      </c>
      <c r="B69" s="182"/>
      <c r="C69" s="183"/>
      <c r="D69" s="16" t="s">
        <v>8</v>
      </c>
      <c r="E69" s="31"/>
      <c r="F69" s="33">
        <v>0</v>
      </c>
    </row>
    <row r="70" spans="1:6" x14ac:dyDescent="0.25">
      <c r="A70" s="26"/>
      <c r="B70" s="26"/>
      <c r="C70" s="27"/>
      <c r="D70" s="28" t="s">
        <v>8</v>
      </c>
      <c r="E70" s="29"/>
      <c r="F70" s="30"/>
    </row>
    <row r="71" spans="1:6" x14ac:dyDescent="0.25">
      <c r="A71" s="8">
        <v>5</v>
      </c>
      <c r="B71" s="168" t="s">
        <v>151</v>
      </c>
      <c r="C71" s="169"/>
      <c r="D71" s="9" t="s">
        <v>8</v>
      </c>
      <c r="E71" s="10"/>
      <c r="F71" s="11"/>
    </row>
    <row r="72" spans="1:6" x14ac:dyDescent="0.25">
      <c r="A72" s="8" t="s">
        <v>9</v>
      </c>
      <c r="B72" s="8" t="s">
        <v>10</v>
      </c>
      <c r="C72" s="12" t="s">
        <v>11</v>
      </c>
      <c r="D72" s="13" t="s">
        <v>12</v>
      </c>
      <c r="E72" s="13" t="s">
        <v>13</v>
      </c>
      <c r="F72" s="14" t="s">
        <v>14</v>
      </c>
    </row>
    <row r="73" spans="1:6" x14ac:dyDescent="0.25">
      <c r="A73" s="15" t="s">
        <v>214</v>
      </c>
      <c r="B73" s="170" t="s">
        <v>215</v>
      </c>
      <c r="C73" s="171"/>
      <c r="D73" s="16" t="s">
        <v>8</v>
      </c>
      <c r="E73" s="31"/>
      <c r="F73" s="31"/>
    </row>
    <row r="74" spans="1:6" x14ac:dyDescent="0.25">
      <c r="A74" s="19" t="s">
        <v>216</v>
      </c>
      <c r="B74" s="19" t="s">
        <v>30</v>
      </c>
      <c r="C74" s="20" t="s">
        <v>217</v>
      </c>
      <c r="D74" s="22">
        <v>50</v>
      </c>
      <c r="E74" s="22"/>
      <c r="F74" s="22">
        <f t="shared" ref="F74:F75" si="3">D74*E74</f>
        <v>0</v>
      </c>
    </row>
    <row r="75" spans="1:6" ht="26.25" x14ac:dyDescent="0.25">
      <c r="A75" s="19" t="s">
        <v>218</v>
      </c>
      <c r="B75" s="19" t="s">
        <v>30</v>
      </c>
      <c r="C75" s="20" t="s">
        <v>219</v>
      </c>
      <c r="D75" s="22">
        <v>130</v>
      </c>
      <c r="E75" s="22"/>
      <c r="F75" s="22">
        <f t="shared" si="3"/>
        <v>0</v>
      </c>
    </row>
    <row r="76" spans="1:6" x14ac:dyDescent="0.25">
      <c r="A76" s="15" t="s">
        <v>220</v>
      </c>
      <c r="B76" s="170" t="s">
        <v>221</v>
      </c>
      <c r="C76" s="171">
        <v>0</v>
      </c>
      <c r="D76" s="16" t="s">
        <v>8</v>
      </c>
      <c r="E76" s="31"/>
      <c r="F76" s="31"/>
    </row>
    <row r="77" spans="1:6" ht="39" x14ac:dyDescent="0.25">
      <c r="A77" s="19" t="s">
        <v>222</v>
      </c>
      <c r="B77" s="19" t="s">
        <v>223</v>
      </c>
      <c r="C77" s="20" t="s">
        <v>224</v>
      </c>
      <c r="D77" s="22">
        <v>2400</v>
      </c>
      <c r="E77" s="22"/>
      <c r="F77" s="22">
        <f t="shared" ref="F77" si="4">D77*E77</f>
        <v>0</v>
      </c>
    </row>
    <row r="78" spans="1:6" x14ac:dyDescent="0.25">
      <c r="A78" s="15" t="s">
        <v>225</v>
      </c>
      <c r="B78" s="170" t="s">
        <v>226</v>
      </c>
      <c r="C78" s="171">
        <v>0</v>
      </c>
      <c r="D78" s="16" t="s">
        <v>8</v>
      </c>
      <c r="E78" s="31"/>
      <c r="F78" s="31"/>
    </row>
    <row r="79" spans="1:6" ht="26.25" x14ac:dyDescent="0.25">
      <c r="A79" s="19" t="s">
        <v>227</v>
      </c>
      <c r="B79" s="19" t="s">
        <v>73</v>
      </c>
      <c r="C79" s="20" t="s">
        <v>228</v>
      </c>
      <c r="D79" s="22">
        <v>6</v>
      </c>
      <c r="E79" s="22"/>
      <c r="F79" s="22">
        <f t="shared" ref="F79:F80" si="5">D79*E79</f>
        <v>0</v>
      </c>
    </row>
    <row r="80" spans="1:6" ht="26.25" x14ac:dyDescent="0.25">
      <c r="A80" s="19" t="s">
        <v>229</v>
      </c>
      <c r="B80" s="19" t="s">
        <v>73</v>
      </c>
      <c r="C80" s="20" t="s">
        <v>230</v>
      </c>
      <c r="D80" s="22">
        <v>27</v>
      </c>
      <c r="E80" s="22"/>
      <c r="F80" s="22">
        <f t="shared" si="5"/>
        <v>0</v>
      </c>
    </row>
    <row r="81" spans="1:6" ht="26.25" x14ac:dyDescent="0.25">
      <c r="A81" s="19" t="s">
        <v>231</v>
      </c>
      <c r="B81" s="19" t="s">
        <v>73</v>
      </c>
      <c r="C81" s="20" t="s">
        <v>232</v>
      </c>
      <c r="D81" s="22">
        <v>27</v>
      </c>
      <c r="E81" s="22"/>
      <c r="F81" s="22">
        <f t="shared" ref="F81:F83" si="6">D81*E81</f>
        <v>0</v>
      </c>
    </row>
    <row r="82" spans="1:6" ht="26.25" x14ac:dyDescent="0.25">
      <c r="A82" s="19" t="s">
        <v>233</v>
      </c>
      <c r="B82" s="19" t="s">
        <v>73</v>
      </c>
      <c r="C82" s="20" t="s">
        <v>234</v>
      </c>
      <c r="D82" s="22">
        <v>27</v>
      </c>
      <c r="E82" s="22"/>
      <c r="F82" s="22">
        <f t="shared" si="6"/>
        <v>0</v>
      </c>
    </row>
    <row r="83" spans="1:6" ht="26.25" x14ac:dyDescent="0.25">
      <c r="A83" s="19" t="s">
        <v>235</v>
      </c>
      <c r="B83" s="19" t="s">
        <v>73</v>
      </c>
      <c r="C83" s="20" t="s">
        <v>236</v>
      </c>
      <c r="D83" s="22">
        <v>27</v>
      </c>
      <c r="E83" s="22"/>
      <c r="F83" s="22">
        <f t="shared" si="6"/>
        <v>0</v>
      </c>
    </row>
    <row r="84" spans="1:6" x14ac:dyDescent="0.25">
      <c r="A84" s="15" t="s">
        <v>152</v>
      </c>
      <c r="B84" s="170" t="s">
        <v>113</v>
      </c>
      <c r="C84" s="171">
        <v>0</v>
      </c>
      <c r="D84" s="16" t="s">
        <v>8</v>
      </c>
      <c r="E84" s="31"/>
      <c r="F84" s="31"/>
    </row>
    <row r="85" spans="1:6" ht="64.5" x14ac:dyDescent="0.25">
      <c r="A85" s="19" t="s">
        <v>114</v>
      </c>
      <c r="B85" s="19" t="s">
        <v>54</v>
      </c>
      <c r="C85" s="20" t="s">
        <v>237</v>
      </c>
      <c r="D85" s="22">
        <v>50</v>
      </c>
      <c r="E85" s="22"/>
      <c r="F85" s="22">
        <f t="shared" ref="F85" si="7">D85*E85</f>
        <v>0</v>
      </c>
    </row>
    <row r="86" spans="1:6" x14ac:dyDescent="0.25">
      <c r="A86" s="181" t="s">
        <v>153</v>
      </c>
      <c r="B86" s="182"/>
      <c r="C86" s="183"/>
      <c r="D86" s="16" t="s">
        <v>8</v>
      </c>
      <c r="E86" s="31"/>
      <c r="F86" s="33">
        <f>SUM(F74:F85)</f>
        <v>0</v>
      </c>
    </row>
    <row r="87" spans="1:6" x14ac:dyDescent="0.25">
      <c r="A87" s="26"/>
      <c r="B87" s="26"/>
      <c r="C87" s="27"/>
      <c r="D87" s="28" t="s">
        <v>8</v>
      </c>
      <c r="E87" s="29"/>
      <c r="F87" s="30"/>
    </row>
    <row r="88" spans="1:6" x14ac:dyDescent="0.25">
      <c r="A88" s="8">
        <v>6</v>
      </c>
      <c r="B88" s="168" t="s">
        <v>154</v>
      </c>
      <c r="C88" s="169"/>
      <c r="D88" s="9" t="s">
        <v>8</v>
      </c>
      <c r="E88" s="10"/>
      <c r="F88" s="11"/>
    </row>
    <row r="89" spans="1:6" x14ac:dyDescent="0.25">
      <c r="A89" s="8" t="s">
        <v>9</v>
      </c>
      <c r="B89" s="8" t="s">
        <v>10</v>
      </c>
      <c r="C89" s="12" t="s">
        <v>11</v>
      </c>
      <c r="D89" s="13" t="s">
        <v>12</v>
      </c>
      <c r="E89" s="13" t="s">
        <v>13</v>
      </c>
      <c r="F89" s="14" t="s">
        <v>14</v>
      </c>
    </row>
    <row r="90" spans="1:6" x14ac:dyDescent="0.25">
      <c r="A90" s="15" t="s">
        <v>238</v>
      </c>
      <c r="B90" s="170" t="s">
        <v>239</v>
      </c>
      <c r="C90" s="171"/>
      <c r="D90" s="16" t="s">
        <v>8</v>
      </c>
      <c r="E90" s="31"/>
      <c r="F90" s="31"/>
    </row>
    <row r="91" spans="1:6" ht="26.25" x14ac:dyDescent="0.25">
      <c r="A91" s="19" t="s">
        <v>240</v>
      </c>
      <c r="B91" s="19" t="s">
        <v>23</v>
      </c>
      <c r="C91" s="20" t="s">
        <v>241</v>
      </c>
      <c r="D91" s="22">
        <v>2</v>
      </c>
      <c r="E91" s="22"/>
      <c r="F91" s="22">
        <f t="shared" ref="F91:F106" si="8">D91*E91</f>
        <v>0</v>
      </c>
    </row>
    <row r="92" spans="1:6" ht="26.25" x14ac:dyDescent="0.25">
      <c r="A92" s="19" t="s">
        <v>242</v>
      </c>
      <c r="B92" s="19" t="s">
        <v>23</v>
      </c>
      <c r="C92" s="20" t="s">
        <v>243</v>
      </c>
      <c r="D92" s="22">
        <v>2</v>
      </c>
      <c r="E92" s="22"/>
      <c r="F92" s="22">
        <f t="shared" si="8"/>
        <v>0</v>
      </c>
    </row>
    <row r="93" spans="1:6" ht="39" x14ac:dyDescent="0.25">
      <c r="A93" s="19" t="s">
        <v>244</v>
      </c>
      <c r="B93" s="19" t="s">
        <v>23</v>
      </c>
      <c r="C93" s="20" t="s">
        <v>365</v>
      </c>
      <c r="D93" s="22">
        <v>4</v>
      </c>
      <c r="E93" s="22"/>
      <c r="F93" s="22">
        <f t="shared" si="8"/>
        <v>0</v>
      </c>
    </row>
    <row r="94" spans="1:6" ht="39" x14ac:dyDescent="0.25">
      <c r="A94" s="19" t="s">
        <v>366</v>
      </c>
      <c r="B94" s="19" t="s">
        <v>23</v>
      </c>
      <c r="C94" s="20" t="s">
        <v>367</v>
      </c>
      <c r="D94" s="22">
        <v>4</v>
      </c>
      <c r="E94" s="22"/>
      <c r="F94" s="22">
        <f t="shared" si="8"/>
        <v>0</v>
      </c>
    </row>
    <row r="95" spans="1:6" ht="39" x14ac:dyDescent="0.25">
      <c r="A95" s="19" t="s">
        <v>368</v>
      </c>
      <c r="B95" s="19" t="s">
        <v>23</v>
      </c>
      <c r="C95" s="20" t="s">
        <v>369</v>
      </c>
      <c r="D95" s="22">
        <v>2</v>
      </c>
      <c r="E95" s="22"/>
      <c r="F95" s="22">
        <f t="shared" si="8"/>
        <v>0</v>
      </c>
    </row>
    <row r="96" spans="1:6" x14ac:dyDescent="0.25">
      <c r="A96" s="15" t="s">
        <v>155</v>
      </c>
      <c r="B96" s="170" t="s">
        <v>156</v>
      </c>
      <c r="C96" s="171">
        <v>0</v>
      </c>
      <c r="D96" s="16" t="s">
        <v>8</v>
      </c>
      <c r="E96" s="31"/>
      <c r="F96" s="31"/>
    </row>
    <row r="97" spans="1:6" ht="64.5" x14ac:dyDescent="0.25">
      <c r="A97" s="19" t="s">
        <v>163</v>
      </c>
      <c r="B97" s="19" t="s">
        <v>30</v>
      </c>
      <c r="C97" s="20" t="s">
        <v>164</v>
      </c>
      <c r="D97" s="22">
        <v>8</v>
      </c>
      <c r="E97" s="22"/>
      <c r="F97" s="22">
        <f t="shared" si="8"/>
        <v>0</v>
      </c>
    </row>
    <row r="98" spans="1:6" ht="64.5" x14ac:dyDescent="0.25">
      <c r="A98" s="19" t="s">
        <v>165</v>
      </c>
      <c r="B98" s="19" t="s">
        <v>30</v>
      </c>
      <c r="C98" s="20" t="s">
        <v>166</v>
      </c>
      <c r="D98" s="22">
        <v>2</v>
      </c>
      <c r="E98" s="22"/>
      <c r="F98" s="22">
        <f t="shared" si="8"/>
        <v>0</v>
      </c>
    </row>
    <row r="99" spans="1:6" ht="64.5" x14ac:dyDescent="0.25">
      <c r="A99" s="19" t="s">
        <v>370</v>
      </c>
      <c r="B99" s="19" t="s">
        <v>30</v>
      </c>
      <c r="C99" s="20" t="s">
        <v>371</v>
      </c>
      <c r="D99" s="22">
        <v>10</v>
      </c>
      <c r="E99" s="22"/>
      <c r="F99" s="22">
        <f t="shared" si="8"/>
        <v>0</v>
      </c>
    </row>
    <row r="100" spans="1:6" ht="26.25" x14ac:dyDescent="0.25">
      <c r="A100" s="19" t="s">
        <v>372</v>
      </c>
      <c r="B100" s="19" t="s">
        <v>30</v>
      </c>
      <c r="C100" s="20" t="s">
        <v>373</v>
      </c>
      <c r="D100" s="22">
        <v>8</v>
      </c>
      <c r="E100" s="22"/>
      <c r="F100" s="22">
        <f t="shared" si="8"/>
        <v>0</v>
      </c>
    </row>
    <row r="101" spans="1:6" ht="26.25" x14ac:dyDescent="0.25">
      <c r="A101" s="19" t="s">
        <v>374</v>
      </c>
      <c r="B101" s="19" t="s">
        <v>30</v>
      </c>
      <c r="C101" s="20" t="s">
        <v>375</v>
      </c>
      <c r="D101" s="22">
        <v>2</v>
      </c>
      <c r="E101" s="22"/>
      <c r="F101" s="22">
        <f t="shared" si="8"/>
        <v>0</v>
      </c>
    </row>
    <row r="102" spans="1:6" ht="26.25" x14ac:dyDescent="0.25">
      <c r="A102" s="19" t="s">
        <v>376</v>
      </c>
      <c r="B102" s="19" t="s">
        <v>30</v>
      </c>
      <c r="C102" s="20" t="s">
        <v>377</v>
      </c>
      <c r="D102" s="22">
        <v>10</v>
      </c>
      <c r="E102" s="22"/>
      <c r="F102" s="22">
        <f t="shared" si="8"/>
        <v>0</v>
      </c>
    </row>
    <row r="103" spans="1:6" x14ac:dyDescent="0.25">
      <c r="A103" s="15" t="s">
        <v>380</v>
      </c>
      <c r="B103" s="170" t="s">
        <v>113</v>
      </c>
      <c r="C103" s="171">
        <v>0</v>
      </c>
      <c r="D103" s="16" t="s">
        <v>8</v>
      </c>
      <c r="E103" s="31"/>
      <c r="F103" s="31"/>
    </row>
    <row r="104" spans="1:6" ht="26.25" x14ac:dyDescent="0.25">
      <c r="A104" s="19" t="s">
        <v>114</v>
      </c>
      <c r="B104" s="19" t="s">
        <v>23</v>
      </c>
      <c r="C104" s="20" t="s">
        <v>381</v>
      </c>
      <c r="D104" s="22">
        <v>1</v>
      </c>
      <c r="E104" s="22"/>
      <c r="F104" s="22">
        <f t="shared" si="8"/>
        <v>0</v>
      </c>
    </row>
    <row r="105" spans="1:6" ht="39" x14ac:dyDescent="0.25">
      <c r="A105" s="19" t="s">
        <v>114</v>
      </c>
      <c r="B105" s="19" t="s">
        <v>30</v>
      </c>
      <c r="C105" s="20" t="s">
        <v>382</v>
      </c>
      <c r="D105" s="22">
        <v>10</v>
      </c>
      <c r="E105" s="22"/>
      <c r="F105" s="22">
        <f t="shared" si="8"/>
        <v>0</v>
      </c>
    </row>
    <row r="106" spans="1:6" ht="39" x14ac:dyDescent="0.25">
      <c r="A106" s="19" t="s">
        <v>114</v>
      </c>
      <c r="B106" s="19" t="s">
        <v>23</v>
      </c>
      <c r="C106" s="20" t="s">
        <v>383</v>
      </c>
      <c r="D106" s="22">
        <v>4</v>
      </c>
      <c r="E106" s="22"/>
      <c r="F106" s="22">
        <f t="shared" si="8"/>
        <v>0</v>
      </c>
    </row>
    <row r="107" spans="1:6" x14ac:dyDescent="0.25">
      <c r="A107" s="193" t="s">
        <v>176</v>
      </c>
      <c r="B107" s="194"/>
      <c r="C107" s="195"/>
      <c r="D107" s="16" t="s">
        <v>8</v>
      </c>
      <c r="E107" s="31"/>
      <c r="F107" s="33">
        <f>SUM(F91:F106)</f>
        <v>0</v>
      </c>
    </row>
    <row r="108" spans="1:6" x14ac:dyDescent="0.25">
      <c r="A108" s="26"/>
      <c r="B108" s="26"/>
      <c r="C108" s="27"/>
      <c r="D108" s="28" t="s">
        <v>8</v>
      </c>
      <c r="E108" s="29"/>
      <c r="F108" s="30"/>
    </row>
    <row r="109" spans="1:6" x14ac:dyDescent="0.25">
      <c r="A109" s="8">
        <v>7</v>
      </c>
      <c r="B109" s="168" t="s">
        <v>177</v>
      </c>
      <c r="C109" s="169"/>
      <c r="D109" s="9" t="s">
        <v>8</v>
      </c>
      <c r="E109" s="10"/>
      <c r="F109" s="11"/>
    </row>
    <row r="110" spans="1:6" x14ac:dyDescent="0.25">
      <c r="A110" s="8" t="s">
        <v>9</v>
      </c>
      <c r="B110" s="8" t="s">
        <v>10</v>
      </c>
      <c r="C110" s="12" t="s">
        <v>11</v>
      </c>
      <c r="D110" s="13" t="s">
        <v>12</v>
      </c>
      <c r="E110" s="13" t="s">
        <v>13</v>
      </c>
      <c r="F110" s="14" t="s">
        <v>14</v>
      </c>
    </row>
    <row r="111" spans="1:6" x14ac:dyDescent="0.25">
      <c r="A111" s="39" t="s">
        <v>178</v>
      </c>
      <c r="B111" s="170" t="s">
        <v>179</v>
      </c>
      <c r="C111" s="171">
        <v>0</v>
      </c>
      <c r="D111" s="16" t="s">
        <v>8</v>
      </c>
      <c r="E111" s="31"/>
      <c r="F111" s="31"/>
    </row>
    <row r="112" spans="1:6" x14ac:dyDescent="0.25">
      <c r="A112" s="19" t="s">
        <v>180</v>
      </c>
      <c r="B112" s="19" t="s">
        <v>181</v>
      </c>
      <c r="C112" s="20" t="s">
        <v>182</v>
      </c>
      <c r="D112" s="22">
        <v>10</v>
      </c>
      <c r="E112" s="22"/>
      <c r="F112" s="22">
        <f t="shared" ref="F112" si="9">D112*E112</f>
        <v>0</v>
      </c>
    </row>
    <row r="113" spans="1:6" x14ac:dyDescent="0.25">
      <c r="A113" s="15" t="s">
        <v>190</v>
      </c>
      <c r="B113" s="170" t="s">
        <v>191</v>
      </c>
      <c r="C113" s="171">
        <v>0</v>
      </c>
      <c r="D113" s="16" t="s">
        <v>8</v>
      </c>
      <c r="E113" s="31"/>
      <c r="F113" s="31"/>
    </row>
    <row r="114" spans="1:6" ht="26.25" x14ac:dyDescent="0.25">
      <c r="A114" s="19" t="s">
        <v>114</v>
      </c>
      <c r="B114" s="19" t="s">
        <v>54</v>
      </c>
      <c r="C114" s="20" t="s">
        <v>192</v>
      </c>
      <c r="D114" s="22">
        <v>45</v>
      </c>
      <c r="E114" s="22"/>
      <c r="F114" s="22">
        <f t="shared" ref="F114" si="10">D114*E114</f>
        <v>0</v>
      </c>
    </row>
    <row r="115" spans="1:6" x14ac:dyDescent="0.25">
      <c r="A115" s="178" t="s">
        <v>196</v>
      </c>
      <c r="B115" s="179"/>
      <c r="C115" s="180"/>
      <c r="D115" s="23" t="s">
        <v>8</v>
      </c>
      <c r="E115" s="40"/>
      <c r="F115" s="25">
        <f>SUM(F112:F114)</f>
        <v>0</v>
      </c>
    </row>
    <row r="116" spans="1:6" x14ac:dyDescent="0.25">
      <c r="A116" s="26"/>
      <c r="B116" s="26"/>
      <c r="C116" s="27"/>
      <c r="D116" s="28" t="s">
        <v>8</v>
      </c>
      <c r="E116" s="29"/>
      <c r="F116" s="30"/>
    </row>
    <row r="117" spans="1:6" x14ac:dyDescent="0.25">
      <c r="A117" s="8">
        <v>8</v>
      </c>
      <c r="B117" s="168" t="s">
        <v>197</v>
      </c>
      <c r="C117" s="169"/>
      <c r="D117" s="9" t="s">
        <v>8</v>
      </c>
      <c r="E117" s="10"/>
      <c r="F117" s="11"/>
    </row>
    <row r="118" spans="1:6" x14ac:dyDescent="0.25">
      <c r="A118" s="8" t="s">
        <v>9</v>
      </c>
      <c r="B118" s="8" t="s">
        <v>10</v>
      </c>
      <c r="C118" s="12" t="s">
        <v>11</v>
      </c>
      <c r="D118" s="13" t="s">
        <v>12</v>
      </c>
      <c r="E118" s="13" t="s">
        <v>13</v>
      </c>
      <c r="F118" s="14" t="s">
        <v>14</v>
      </c>
    </row>
    <row r="119" spans="1:6" x14ac:dyDescent="0.25">
      <c r="A119" s="177" t="s">
        <v>198</v>
      </c>
      <c r="B119" s="177"/>
      <c r="C119" s="177"/>
      <c r="D119" s="16" t="s">
        <v>8</v>
      </c>
      <c r="E119" s="31"/>
      <c r="F119" s="33">
        <v>0</v>
      </c>
    </row>
    <row r="120" spans="1:6" x14ac:dyDescent="0.25">
      <c r="A120" s="41"/>
      <c r="B120" s="41"/>
      <c r="C120" s="42"/>
      <c r="D120" s="43" t="s">
        <v>8</v>
      </c>
      <c r="E120" s="44"/>
      <c r="F120" s="45"/>
    </row>
    <row r="121" spans="1:6" x14ac:dyDescent="0.25">
      <c r="A121" s="181" t="s">
        <v>199</v>
      </c>
      <c r="B121" s="182"/>
      <c r="C121" s="182"/>
      <c r="D121" s="46" t="s">
        <v>8</v>
      </c>
      <c r="E121" s="184" t="s">
        <v>200</v>
      </c>
      <c r="F121" s="185"/>
    </row>
    <row r="122" spans="1:6" x14ac:dyDescent="0.25">
      <c r="A122" s="19">
        <v>1</v>
      </c>
      <c r="B122" s="186" t="s">
        <v>7</v>
      </c>
      <c r="C122" s="187"/>
      <c r="D122" s="47" t="s">
        <v>8</v>
      </c>
      <c r="E122" s="188">
        <f>F22</f>
        <v>0</v>
      </c>
      <c r="F122" s="189"/>
    </row>
    <row r="123" spans="1:6" x14ac:dyDescent="0.25">
      <c r="A123" s="19">
        <v>2</v>
      </c>
      <c r="B123" s="186" t="s">
        <v>201</v>
      </c>
      <c r="C123" s="187"/>
      <c r="D123" s="47" t="s">
        <v>8</v>
      </c>
      <c r="E123" s="188">
        <f>F47</f>
        <v>0</v>
      </c>
      <c r="F123" s="189"/>
    </row>
    <row r="124" spans="1:6" x14ac:dyDescent="0.25">
      <c r="A124" s="19">
        <v>3</v>
      </c>
      <c r="B124" s="186" t="s">
        <v>118</v>
      </c>
      <c r="C124" s="187"/>
      <c r="D124" s="47" t="s">
        <v>8</v>
      </c>
      <c r="E124" s="188">
        <f>F65</f>
        <v>0</v>
      </c>
      <c r="F124" s="189"/>
    </row>
    <row r="125" spans="1:6" x14ac:dyDescent="0.25">
      <c r="A125" s="19">
        <v>4</v>
      </c>
      <c r="B125" s="186" t="s">
        <v>140</v>
      </c>
      <c r="C125" s="187"/>
      <c r="D125" s="47" t="s">
        <v>8</v>
      </c>
      <c r="E125" s="188">
        <f>F69</f>
        <v>0</v>
      </c>
      <c r="F125" s="189"/>
    </row>
    <row r="126" spans="1:6" x14ac:dyDescent="0.25">
      <c r="A126" s="19">
        <v>5</v>
      </c>
      <c r="B126" s="186" t="s">
        <v>151</v>
      </c>
      <c r="C126" s="187"/>
      <c r="D126" s="47" t="s">
        <v>8</v>
      </c>
      <c r="E126" s="188">
        <f>F86</f>
        <v>0</v>
      </c>
      <c r="F126" s="189"/>
    </row>
    <row r="127" spans="1:6" x14ac:dyDescent="0.25">
      <c r="A127" s="19">
        <v>6</v>
      </c>
      <c r="B127" s="186" t="s">
        <v>202</v>
      </c>
      <c r="C127" s="187"/>
      <c r="D127" s="47" t="s">
        <v>8</v>
      </c>
      <c r="E127" s="188">
        <f>F107</f>
        <v>0</v>
      </c>
      <c r="F127" s="189"/>
    </row>
    <row r="128" spans="1:6" x14ac:dyDescent="0.25">
      <c r="A128" s="19">
        <v>7</v>
      </c>
      <c r="B128" s="186" t="s">
        <v>177</v>
      </c>
      <c r="C128" s="187"/>
      <c r="D128" s="47" t="s">
        <v>8</v>
      </c>
      <c r="E128" s="188">
        <f>F115</f>
        <v>0</v>
      </c>
      <c r="F128" s="189"/>
    </row>
    <row r="129" spans="1:6" x14ac:dyDescent="0.25">
      <c r="A129" s="19">
        <v>8</v>
      </c>
      <c r="B129" s="186" t="s">
        <v>203</v>
      </c>
      <c r="C129" s="187"/>
      <c r="D129" s="47" t="s">
        <v>8</v>
      </c>
      <c r="E129" s="188">
        <f>F119</f>
        <v>0</v>
      </c>
      <c r="F129" s="189"/>
    </row>
    <row r="130" spans="1:6" x14ac:dyDescent="0.25">
      <c r="A130" s="48">
        <v>9</v>
      </c>
      <c r="B130" s="200" t="s">
        <v>204</v>
      </c>
      <c r="C130" s="201"/>
      <c r="D130" s="49" t="s">
        <v>8</v>
      </c>
      <c r="E130" s="202">
        <v>0</v>
      </c>
      <c r="F130" s="203"/>
    </row>
    <row r="131" spans="1:6" x14ac:dyDescent="0.25">
      <c r="A131" s="19">
        <v>10</v>
      </c>
      <c r="B131" s="196" t="s">
        <v>3</v>
      </c>
      <c r="C131" s="197"/>
      <c r="D131" s="47" t="s">
        <v>8</v>
      </c>
      <c r="E131" s="198">
        <f>SUM(E122:F130)</f>
        <v>0</v>
      </c>
      <c r="F131" s="199"/>
    </row>
    <row r="132" spans="1:6" x14ac:dyDescent="0.25">
      <c r="A132" s="19">
        <v>11</v>
      </c>
      <c r="B132" s="196" t="s">
        <v>1</v>
      </c>
      <c r="C132" s="197"/>
      <c r="D132" s="47" t="s">
        <v>8</v>
      </c>
      <c r="E132" s="198">
        <f>E131*0.22</f>
        <v>0</v>
      </c>
      <c r="F132" s="199"/>
    </row>
    <row r="133" spans="1:6" x14ac:dyDescent="0.25">
      <c r="A133" s="19">
        <v>12</v>
      </c>
      <c r="B133" s="196" t="s">
        <v>205</v>
      </c>
      <c r="C133" s="197"/>
      <c r="D133" s="47" t="s">
        <v>8</v>
      </c>
      <c r="E133" s="198">
        <f>E131*1.22</f>
        <v>0</v>
      </c>
      <c r="F133" s="199"/>
    </row>
  </sheetData>
  <mergeCells count="66">
    <mergeCell ref="A107:C107"/>
    <mergeCell ref="B109:C109"/>
    <mergeCell ref="B111:C111"/>
    <mergeCell ref="B133:C133"/>
    <mergeCell ref="E133:F133"/>
    <mergeCell ref="B130:C130"/>
    <mergeCell ref="E130:F130"/>
    <mergeCell ref="B131:C131"/>
    <mergeCell ref="E131:F131"/>
    <mergeCell ref="B132:C132"/>
    <mergeCell ref="E132:F132"/>
    <mergeCell ref="B127:C127"/>
    <mergeCell ref="E127:F127"/>
    <mergeCell ref="B128:C128"/>
    <mergeCell ref="E128:F128"/>
    <mergeCell ref="B129:C129"/>
    <mergeCell ref="B62:C62"/>
    <mergeCell ref="A65:C65"/>
    <mergeCell ref="B96:C96"/>
    <mergeCell ref="B103:C103"/>
    <mergeCell ref="B45:C45"/>
    <mergeCell ref="A47:C47"/>
    <mergeCell ref="B49:C49"/>
    <mergeCell ref="B51:C51"/>
    <mergeCell ref="B60:C60"/>
    <mergeCell ref="B57:C57"/>
    <mergeCell ref="B67:C67"/>
    <mergeCell ref="E129:F129"/>
    <mergeCell ref="B124:C124"/>
    <mergeCell ref="E124:F124"/>
    <mergeCell ref="B125:C125"/>
    <mergeCell ref="E125:F125"/>
    <mergeCell ref="B126:C126"/>
    <mergeCell ref="E126:F126"/>
    <mergeCell ref="E121:F121"/>
    <mergeCell ref="B122:C122"/>
    <mergeCell ref="E122:F122"/>
    <mergeCell ref="B123:C123"/>
    <mergeCell ref="E123:F123"/>
    <mergeCell ref="A121:C121"/>
    <mergeCell ref="A119:C119"/>
    <mergeCell ref="B113:C113"/>
    <mergeCell ref="A115:C115"/>
    <mergeCell ref="B117:C117"/>
    <mergeCell ref="B35:C35"/>
    <mergeCell ref="B84:C84"/>
    <mergeCell ref="A69:C69"/>
    <mergeCell ref="B71:C71"/>
    <mergeCell ref="B73:C73"/>
    <mergeCell ref="B76:C76"/>
    <mergeCell ref="B78:C78"/>
    <mergeCell ref="A86:C86"/>
    <mergeCell ref="B88:C88"/>
    <mergeCell ref="B90:C90"/>
    <mergeCell ref="B38:C38"/>
    <mergeCell ref="B41:C41"/>
    <mergeCell ref="B1:C1"/>
    <mergeCell ref="B3:C3"/>
    <mergeCell ref="B8:C8"/>
    <mergeCell ref="B19:C19"/>
    <mergeCell ref="B54:C54"/>
    <mergeCell ref="A22:C22"/>
    <mergeCell ref="B24:C24"/>
    <mergeCell ref="B26:C26"/>
    <mergeCell ref="B31:C31"/>
    <mergeCell ref="B33:C3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E0F0D-9908-46E3-A497-C5494FD47162}">
  <sheetPr>
    <tabColor rgb="FFFFC000"/>
  </sheetPr>
  <dimension ref="A1:J122"/>
  <sheetViews>
    <sheetView topLeftCell="A93" workbookViewId="0">
      <selection activeCell="E102" sqref="E102:E103"/>
    </sheetView>
  </sheetViews>
  <sheetFormatPr defaultRowHeight="15" x14ac:dyDescent="0.25"/>
  <cols>
    <col min="1" max="1" width="9" customWidth="1"/>
    <col min="2" max="2" width="6.140625" customWidth="1"/>
    <col min="3" max="3" width="46.140625" customWidth="1"/>
    <col min="4" max="4" width="8.28515625" customWidth="1"/>
    <col min="5" max="5" width="10.42578125" bestFit="1" customWidth="1"/>
    <col min="6" max="6" width="10.140625" customWidth="1"/>
  </cols>
  <sheetData>
    <row r="1" spans="1:7" x14ac:dyDescent="0.25">
      <c r="A1" s="8">
        <v>1</v>
      </c>
      <c r="B1" s="168" t="s">
        <v>7</v>
      </c>
      <c r="C1" s="169"/>
      <c r="D1" s="9" t="s">
        <v>8</v>
      </c>
      <c r="E1" s="10"/>
      <c r="F1" s="11"/>
    </row>
    <row r="2" spans="1:7" x14ac:dyDescent="0.25">
      <c r="A2" s="8" t="s">
        <v>9</v>
      </c>
      <c r="B2" s="8" t="s">
        <v>10</v>
      </c>
      <c r="C2" s="12" t="s">
        <v>11</v>
      </c>
      <c r="D2" s="13" t="s">
        <v>12</v>
      </c>
      <c r="E2" s="13" t="s">
        <v>13</v>
      </c>
      <c r="F2" s="14" t="s">
        <v>14</v>
      </c>
    </row>
    <row r="3" spans="1:7" x14ac:dyDescent="0.25">
      <c r="A3" s="15" t="s">
        <v>15</v>
      </c>
      <c r="B3" s="170" t="s">
        <v>16</v>
      </c>
      <c r="C3" s="171"/>
      <c r="D3" s="16" t="s">
        <v>8</v>
      </c>
      <c r="E3" s="17"/>
      <c r="F3" s="18"/>
    </row>
    <row r="4" spans="1:7" ht="39" x14ac:dyDescent="0.25">
      <c r="A4" s="19" t="s">
        <v>17</v>
      </c>
      <c r="B4" s="19" t="s">
        <v>18</v>
      </c>
      <c r="C4" s="20" t="s">
        <v>19</v>
      </c>
      <c r="D4" s="21">
        <v>0.14000000000000001</v>
      </c>
      <c r="E4" s="21"/>
      <c r="F4" s="22">
        <f>D4*E4</f>
        <v>0</v>
      </c>
    </row>
    <row r="5" spans="1:7" ht="26.25" x14ac:dyDescent="0.25">
      <c r="A5" s="19" t="s">
        <v>20</v>
      </c>
      <c r="B5" s="19" t="s">
        <v>18</v>
      </c>
      <c r="C5" s="20" t="s">
        <v>21</v>
      </c>
      <c r="D5" s="21">
        <v>0.14000000000000001</v>
      </c>
      <c r="E5" s="21"/>
      <c r="F5" s="22">
        <f t="shared" ref="F5:F15" si="0">D5*E5</f>
        <v>0</v>
      </c>
    </row>
    <row r="6" spans="1:7" ht="26.25" x14ac:dyDescent="0.25">
      <c r="A6" s="19" t="s">
        <v>22</v>
      </c>
      <c r="B6" s="19" t="s">
        <v>23</v>
      </c>
      <c r="C6" s="20" t="s">
        <v>24</v>
      </c>
      <c r="D6" s="21">
        <v>8</v>
      </c>
      <c r="E6" s="21"/>
      <c r="F6" s="22">
        <f t="shared" si="0"/>
        <v>0</v>
      </c>
    </row>
    <row r="7" spans="1:7" ht="26.25" x14ac:dyDescent="0.25">
      <c r="A7" s="19" t="s">
        <v>25</v>
      </c>
      <c r="B7" s="19" t="s">
        <v>23</v>
      </c>
      <c r="C7" s="20" t="s">
        <v>26</v>
      </c>
      <c r="D7" s="21">
        <v>8</v>
      </c>
      <c r="E7" s="21"/>
      <c r="F7" s="22">
        <f t="shared" si="0"/>
        <v>0</v>
      </c>
    </row>
    <row r="8" spans="1:7" x14ac:dyDescent="0.25">
      <c r="A8" s="15" t="s">
        <v>27</v>
      </c>
      <c r="B8" s="170" t="s">
        <v>28</v>
      </c>
      <c r="C8" s="171">
        <v>0</v>
      </c>
      <c r="D8" s="16" t="s">
        <v>8</v>
      </c>
      <c r="E8" s="17"/>
      <c r="F8" s="17"/>
    </row>
    <row r="9" spans="1:7" ht="26.25" x14ac:dyDescent="0.25">
      <c r="A9" s="19" t="s">
        <v>29</v>
      </c>
      <c r="B9" s="19" t="s">
        <v>30</v>
      </c>
      <c r="C9" s="20" t="s">
        <v>31</v>
      </c>
      <c r="D9" s="21">
        <v>720</v>
      </c>
      <c r="E9" s="21"/>
      <c r="F9" s="22">
        <f t="shared" si="0"/>
        <v>0</v>
      </c>
      <c r="G9">
        <f>120*6</f>
        <v>720</v>
      </c>
    </row>
    <row r="10" spans="1:7" x14ac:dyDescent="0.25">
      <c r="A10" s="19" t="s">
        <v>47</v>
      </c>
      <c r="B10" s="19" t="s">
        <v>23</v>
      </c>
      <c r="C10" s="20" t="s">
        <v>48</v>
      </c>
      <c r="D10" s="21">
        <v>4</v>
      </c>
      <c r="E10" s="21"/>
      <c r="F10" s="22">
        <f t="shared" si="0"/>
        <v>0</v>
      </c>
    </row>
    <row r="11" spans="1:7" ht="39" x14ac:dyDescent="0.25">
      <c r="A11" s="19" t="s">
        <v>51</v>
      </c>
      <c r="B11" s="19" t="s">
        <v>30</v>
      </c>
      <c r="C11" s="20" t="s">
        <v>52</v>
      </c>
      <c r="D11" s="21">
        <v>10</v>
      </c>
      <c r="E11" s="21"/>
      <c r="F11" s="22">
        <f t="shared" si="0"/>
        <v>0</v>
      </c>
    </row>
    <row r="12" spans="1:7" ht="26.25" x14ac:dyDescent="0.25">
      <c r="A12" s="19" t="s">
        <v>53</v>
      </c>
      <c r="B12" s="19" t="s">
        <v>54</v>
      </c>
      <c r="C12" s="20" t="s">
        <v>55</v>
      </c>
      <c r="D12" s="21">
        <v>10</v>
      </c>
      <c r="E12" s="21"/>
      <c r="F12" s="22">
        <f t="shared" si="0"/>
        <v>0</v>
      </c>
    </row>
    <row r="13" spans="1:7" ht="26.25" x14ac:dyDescent="0.25">
      <c r="A13" s="19" t="s">
        <v>729</v>
      </c>
      <c r="B13" s="19" t="s">
        <v>54</v>
      </c>
      <c r="C13" s="20" t="s">
        <v>730</v>
      </c>
      <c r="D13" s="21">
        <v>8</v>
      </c>
      <c r="E13" s="21"/>
      <c r="F13" s="22">
        <f t="shared" si="0"/>
        <v>0</v>
      </c>
    </row>
    <row r="14" spans="1:7" x14ac:dyDescent="0.25">
      <c r="A14" s="15" t="s">
        <v>60</v>
      </c>
      <c r="B14" s="170" t="s">
        <v>61</v>
      </c>
      <c r="C14" s="171">
        <v>0</v>
      </c>
      <c r="D14" s="16" t="s">
        <v>8</v>
      </c>
      <c r="E14" s="17"/>
      <c r="F14" s="17"/>
    </row>
    <row r="15" spans="1:7" ht="26.25" x14ac:dyDescent="0.25">
      <c r="A15" s="19" t="s">
        <v>62</v>
      </c>
      <c r="B15" s="19" t="s">
        <v>63</v>
      </c>
      <c r="C15" s="20" t="s">
        <v>64</v>
      </c>
      <c r="D15" s="21">
        <v>40</v>
      </c>
      <c r="E15" s="21"/>
      <c r="F15" s="22">
        <f t="shared" si="0"/>
        <v>0</v>
      </c>
    </row>
    <row r="16" spans="1:7" x14ac:dyDescent="0.25">
      <c r="A16" s="172" t="s">
        <v>68</v>
      </c>
      <c r="B16" s="173"/>
      <c r="C16" s="174"/>
      <c r="D16" s="23" t="s">
        <v>8</v>
      </c>
      <c r="E16" s="24"/>
      <c r="F16" s="25">
        <f>SUM(F4:F15)</f>
        <v>0</v>
      </c>
    </row>
    <row r="17" spans="1:10" x14ac:dyDescent="0.25">
      <c r="A17" s="26"/>
      <c r="B17" s="26"/>
      <c r="C17" s="27"/>
      <c r="D17" s="28" t="s">
        <v>8</v>
      </c>
      <c r="E17" s="29"/>
      <c r="F17" s="30"/>
    </row>
    <row r="18" spans="1:10" x14ac:dyDescent="0.25">
      <c r="A18" s="8">
        <v>2</v>
      </c>
      <c r="B18" s="168" t="s">
        <v>69</v>
      </c>
      <c r="C18" s="169"/>
      <c r="D18" s="9" t="s">
        <v>8</v>
      </c>
      <c r="E18" s="10"/>
      <c r="F18" s="11"/>
    </row>
    <row r="19" spans="1:10" x14ac:dyDescent="0.25">
      <c r="A19" s="8" t="s">
        <v>9</v>
      </c>
      <c r="B19" s="8" t="s">
        <v>10</v>
      </c>
      <c r="C19" s="12" t="s">
        <v>11</v>
      </c>
      <c r="D19" s="13" t="s">
        <v>12</v>
      </c>
      <c r="E19" s="13" t="s">
        <v>13</v>
      </c>
      <c r="F19" s="14" t="s">
        <v>14</v>
      </c>
    </row>
    <row r="20" spans="1:10" x14ac:dyDescent="0.25">
      <c r="A20" s="15" t="s">
        <v>70</v>
      </c>
      <c r="B20" s="175" t="s">
        <v>71</v>
      </c>
      <c r="C20" s="176"/>
      <c r="D20" s="16" t="s">
        <v>8</v>
      </c>
      <c r="E20" s="31"/>
      <c r="F20" s="31"/>
    </row>
    <row r="21" spans="1:10" ht="26.25" x14ac:dyDescent="0.25">
      <c r="A21" s="19" t="s">
        <v>72</v>
      </c>
      <c r="B21" s="19" t="s">
        <v>73</v>
      </c>
      <c r="C21" s="20" t="s">
        <v>74</v>
      </c>
      <c r="D21" s="22">
        <v>175</v>
      </c>
      <c r="E21" s="22"/>
      <c r="F21" s="22">
        <f t="shared" ref="F21:F40" si="1">D21*E21</f>
        <v>0</v>
      </c>
    </row>
    <row r="22" spans="1:10" ht="26.25" x14ac:dyDescent="0.25">
      <c r="A22" s="19" t="s">
        <v>75</v>
      </c>
      <c r="B22" s="19" t="s">
        <v>73</v>
      </c>
      <c r="C22" s="20" t="s">
        <v>76</v>
      </c>
      <c r="D22" s="22">
        <v>870</v>
      </c>
      <c r="E22" s="22"/>
      <c r="F22" s="22">
        <f t="shared" si="1"/>
        <v>0</v>
      </c>
      <c r="G22">
        <f>85.7+107.1+205.5+175+124+59+22+9.5</f>
        <v>787.8</v>
      </c>
      <c r="H22" t="s">
        <v>742</v>
      </c>
      <c r="J22">
        <f>367+788</f>
        <v>1155</v>
      </c>
    </row>
    <row r="23" spans="1:10" ht="26.25" x14ac:dyDescent="0.25">
      <c r="A23" s="19" t="s">
        <v>77</v>
      </c>
      <c r="B23" s="19" t="s">
        <v>73</v>
      </c>
      <c r="C23" s="20" t="s">
        <v>78</v>
      </c>
      <c r="D23" s="22">
        <f>D22*0.01</f>
        <v>8.7000000000000011</v>
      </c>
      <c r="E23" s="22"/>
      <c r="F23" s="22">
        <f t="shared" si="1"/>
        <v>0</v>
      </c>
    </row>
    <row r="24" spans="1:10" ht="64.5" x14ac:dyDescent="0.25">
      <c r="A24" s="19" t="s">
        <v>79</v>
      </c>
      <c r="B24" s="19" t="s">
        <v>73</v>
      </c>
      <c r="C24" s="20" t="s">
        <v>336</v>
      </c>
      <c r="D24" s="22">
        <v>60</v>
      </c>
      <c r="E24" s="22"/>
      <c r="F24" s="22">
        <f t="shared" si="1"/>
        <v>0</v>
      </c>
    </row>
    <row r="25" spans="1:10" x14ac:dyDescent="0.25">
      <c r="A25" s="15" t="s">
        <v>80</v>
      </c>
      <c r="B25" s="170" t="s">
        <v>81</v>
      </c>
      <c r="C25" s="171">
        <v>0</v>
      </c>
      <c r="D25" s="16" t="s">
        <v>8</v>
      </c>
      <c r="E25" s="31"/>
      <c r="F25" s="31"/>
    </row>
    <row r="26" spans="1:10" ht="26.25" x14ac:dyDescent="0.25">
      <c r="A26" s="19" t="s">
        <v>82</v>
      </c>
      <c r="B26" s="19" t="s">
        <v>30</v>
      </c>
      <c r="C26" s="20" t="s">
        <v>83</v>
      </c>
      <c r="D26" s="22">
        <v>480</v>
      </c>
      <c r="E26" s="22"/>
      <c r="F26" s="22">
        <f t="shared" si="1"/>
        <v>0</v>
      </c>
    </row>
    <row r="27" spans="1:10" x14ac:dyDescent="0.25">
      <c r="A27" s="15" t="s">
        <v>84</v>
      </c>
      <c r="B27" s="170" t="s">
        <v>85</v>
      </c>
      <c r="C27" s="171">
        <v>0</v>
      </c>
      <c r="D27" s="16" t="s">
        <v>8</v>
      </c>
      <c r="E27" s="31"/>
      <c r="F27" s="31"/>
    </row>
    <row r="28" spans="1:10" ht="26.25" x14ac:dyDescent="0.25">
      <c r="A28" s="19" t="s">
        <v>86</v>
      </c>
      <c r="B28" s="19" t="s">
        <v>30</v>
      </c>
      <c r="C28" s="20" t="s">
        <v>87</v>
      </c>
      <c r="D28" s="22">
        <f>D26</f>
        <v>480</v>
      </c>
      <c r="E28" s="22"/>
      <c r="F28" s="22">
        <f t="shared" si="1"/>
        <v>0</v>
      </c>
    </row>
    <row r="29" spans="1:10" x14ac:dyDescent="0.25">
      <c r="A29" s="15" t="s">
        <v>88</v>
      </c>
      <c r="B29" s="170" t="s">
        <v>89</v>
      </c>
      <c r="C29" s="171">
        <v>0</v>
      </c>
      <c r="D29" s="16" t="s">
        <v>8</v>
      </c>
      <c r="E29" s="31"/>
      <c r="F29" s="31"/>
    </row>
    <row r="30" spans="1:10" ht="64.5" x14ac:dyDescent="0.25">
      <c r="A30" s="19" t="s">
        <v>90</v>
      </c>
      <c r="B30" s="19" t="s">
        <v>73</v>
      </c>
      <c r="C30" s="20" t="s">
        <v>91</v>
      </c>
      <c r="D30" s="22">
        <v>56</v>
      </c>
      <c r="E30" s="22"/>
      <c r="F30" s="22">
        <f t="shared" si="1"/>
        <v>0</v>
      </c>
    </row>
    <row r="31" spans="1:10" ht="26.25" x14ac:dyDescent="0.25">
      <c r="A31" s="19" t="s">
        <v>210</v>
      </c>
      <c r="B31" s="19" t="s">
        <v>73</v>
      </c>
      <c r="C31" s="20" t="s">
        <v>337</v>
      </c>
      <c r="D31" s="22">
        <v>280</v>
      </c>
      <c r="E31" s="22"/>
      <c r="F31" s="22">
        <f t="shared" si="1"/>
        <v>0</v>
      </c>
      <c r="G31">
        <f>21.2+21.8+39.9+37.1+37.1+38.3+25.9+6.4+0</f>
        <v>227.7</v>
      </c>
      <c r="H31">
        <f>G31*1.2</f>
        <v>273.23999999999995</v>
      </c>
      <c r="I31">
        <f>336*0.5</f>
        <v>168</v>
      </c>
    </row>
    <row r="32" spans="1:10" x14ac:dyDescent="0.25">
      <c r="A32" s="15" t="s">
        <v>94</v>
      </c>
      <c r="B32" s="170" t="s">
        <v>95</v>
      </c>
      <c r="C32" s="171">
        <v>0</v>
      </c>
      <c r="D32" s="16" t="s">
        <v>8</v>
      </c>
      <c r="E32" s="31"/>
      <c r="F32" s="31"/>
    </row>
    <row r="33" spans="1:8" ht="26.25" x14ac:dyDescent="0.25">
      <c r="A33" s="19" t="s">
        <v>96</v>
      </c>
      <c r="B33" s="19" t="s">
        <v>30</v>
      </c>
      <c r="C33" s="20" t="s">
        <v>97</v>
      </c>
      <c r="D33" s="22">
        <v>360</v>
      </c>
      <c r="E33" s="22"/>
      <c r="F33" s="22">
        <f t="shared" si="1"/>
        <v>0</v>
      </c>
      <c r="G33">
        <f>140+2*110</f>
        <v>360</v>
      </c>
    </row>
    <row r="34" spans="1:8" x14ac:dyDescent="0.25">
      <c r="A34" s="19" t="s">
        <v>98</v>
      </c>
      <c r="B34" s="19" t="s">
        <v>30</v>
      </c>
      <c r="C34" s="20" t="s">
        <v>99</v>
      </c>
      <c r="D34" s="22">
        <v>370</v>
      </c>
      <c r="E34" s="22"/>
      <c r="F34" s="22">
        <f t="shared" si="1"/>
        <v>0</v>
      </c>
    </row>
    <row r="35" spans="1:8" x14ac:dyDescent="0.25">
      <c r="A35" s="15" t="s">
        <v>103</v>
      </c>
      <c r="B35" s="170" t="s">
        <v>104</v>
      </c>
      <c r="C35" s="171">
        <v>0</v>
      </c>
      <c r="D35" s="16" t="s">
        <v>8</v>
      </c>
      <c r="E35" s="31"/>
      <c r="F35" s="31"/>
    </row>
    <row r="36" spans="1:8" x14ac:dyDescent="0.25">
      <c r="A36" s="19" t="s">
        <v>105</v>
      </c>
      <c r="B36" s="19" t="s">
        <v>106</v>
      </c>
      <c r="C36" s="20" t="s">
        <v>107</v>
      </c>
      <c r="D36" s="22">
        <f>D37+D38</f>
        <v>1861</v>
      </c>
      <c r="E36" s="22"/>
      <c r="F36" s="22">
        <f t="shared" si="1"/>
        <v>0</v>
      </c>
    </row>
    <row r="37" spans="1:8" x14ac:dyDescent="0.25">
      <c r="A37" s="19" t="s">
        <v>108</v>
      </c>
      <c r="B37" s="19" t="s">
        <v>106</v>
      </c>
      <c r="C37" s="20" t="s">
        <v>109</v>
      </c>
      <c r="D37" s="22">
        <f>(D22+D24)*2</f>
        <v>1860</v>
      </c>
      <c r="E37" s="22"/>
      <c r="F37" s="22">
        <f t="shared" si="1"/>
        <v>0</v>
      </c>
    </row>
    <row r="38" spans="1:8" ht="26.25" x14ac:dyDescent="0.25">
      <c r="A38" s="19" t="s">
        <v>110</v>
      </c>
      <c r="B38" s="19" t="s">
        <v>106</v>
      </c>
      <c r="C38" s="20" t="s">
        <v>111</v>
      </c>
      <c r="D38" s="22">
        <v>1</v>
      </c>
      <c r="E38" s="22"/>
      <c r="F38" s="22">
        <f t="shared" si="1"/>
        <v>0</v>
      </c>
    </row>
    <row r="39" spans="1:8" x14ac:dyDescent="0.25">
      <c r="A39" s="15" t="s">
        <v>112</v>
      </c>
      <c r="B39" s="170" t="s">
        <v>113</v>
      </c>
      <c r="C39" s="171">
        <v>0</v>
      </c>
      <c r="D39" s="16" t="s">
        <v>8</v>
      </c>
      <c r="E39" s="31"/>
      <c r="F39" s="31"/>
    </row>
    <row r="40" spans="1:8" ht="26.25" x14ac:dyDescent="0.25">
      <c r="A40" s="19" t="s">
        <v>114</v>
      </c>
      <c r="B40" s="19" t="s">
        <v>106</v>
      </c>
      <c r="C40" s="32" t="s">
        <v>115</v>
      </c>
      <c r="D40" s="22">
        <v>1</v>
      </c>
      <c r="E40" s="22"/>
      <c r="F40" s="22">
        <f t="shared" si="1"/>
        <v>0</v>
      </c>
    </row>
    <row r="41" spans="1:8" x14ac:dyDescent="0.25">
      <c r="A41" s="190" t="s">
        <v>117</v>
      </c>
      <c r="B41" s="191"/>
      <c r="C41" s="192"/>
      <c r="D41" s="16" t="s">
        <v>8</v>
      </c>
      <c r="E41" s="31"/>
      <c r="F41" s="33">
        <f>SUM(F21:F40)</f>
        <v>0</v>
      </c>
    </row>
    <row r="42" spans="1:8" x14ac:dyDescent="0.25">
      <c r="A42" s="26"/>
      <c r="B42" s="26"/>
      <c r="C42" s="27"/>
      <c r="D42" s="28" t="s">
        <v>8</v>
      </c>
      <c r="E42" s="29"/>
      <c r="F42" s="30"/>
    </row>
    <row r="43" spans="1:8" x14ac:dyDescent="0.25">
      <c r="A43" s="8">
        <v>3</v>
      </c>
      <c r="B43" s="168" t="s">
        <v>118</v>
      </c>
      <c r="C43" s="169"/>
      <c r="D43" s="9" t="s">
        <v>8</v>
      </c>
      <c r="E43" s="10"/>
      <c r="F43" s="11"/>
    </row>
    <row r="44" spans="1:8" x14ac:dyDescent="0.25">
      <c r="A44" s="8" t="s">
        <v>9</v>
      </c>
      <c r="B44" s="8" t="s">
        <v>10</v>
      </c>
      <c r="C44" s="12" t="s">
        <v>11</v>
      </c>
      <c r="D44" s="13" t="s">
        <v>12</v>
      </c>
      <c r="E44" s="13" t="s">
        <v>13</v>
      </c>
      <c r="F44" s="14" t="s">
        <v>14</v>
      </c>
    </row>
    <row r="45" spans="1:8" x14ac:dyDescent="0.25">
      <c r="A45" s="15" t="s">
        <v>119</v>
      </c>
      <c r="B45" s="170" t="s">
        <v>120</v>
      </c>
      <c r="C45" s="171"/>
      <c r="D45" s="16" t="s">
        <v>8</v>
      </c>
      <c r="E45" s="34"/>
      <c r="F45" s="34"/>
    </row>
    <row r="46" spans="1:8" ht="39" x14ac:dyDescent="0.25">
      <c r="A46" s="19" t="s">
        <v>121</v>
      </c>
      <c r="B46" s="19" t="s">
        <v>122</v>
      </c>
      <c r="C46" s="20" t="s">
        <v>211</v>
      </c>
      <c r="D46" s="35">
        <v>96</v>
      </c>
      <c r="E46" s="35"/>
      <c r="F46" s="22">
        <f t="shared" ref="F46:F57" si="2">D46*E46</f>
        <v>0</v>
      </c>
      <c r="G46">
        <f>6+6.4+16.2+15.8+16+15.6+11.4+3.9</f>
        <v>91.300000000000011</v>
      </c>
      <c r="H46">
        <f>(335+1*120)*0.2</f>
        <v>91</v>
      </c>
    </row>
    <row r="47" spans="1:8" ht="26.25" x14ac:dyDescent="0.25">
      <c r="A47" s="19" t="s">
        <v>732</v>
      </c>
      <c r="B47" s="19" t="s">
        <v>30</v>
      </c>
      <c r="C47" s="20" t="s">
        <v>746</v>
      </c>
      <c r="D47" s="35">
        <v>8</v>
      </c>
      <c r="E47" s="35"/>
      <c r="F47" s="22">
        <f t="shared" si="2"/>
        <v>0</v>
      </c>
      <c r="G47">
        <f>22*0.3</f>
        <v>6.6</v>
      </c>
    </row>
    <row r="48" spans="1:8" x14ac:dyDescent="0.25">
      <c r="A48" s="15" t="s">
        <v>123</v>
      </c>
      <c r="B48" s="170" t="s">
        <v>124</v>
      </c>
      <c r="C48" s="171">
        <v>0</v>
      </c>
      <c r="D48" s="16" t="s">
        <v>8</v>
      </c>
      <c r="E48" s="34"/>
      <c r="F48" s="34"/>
    </row>
    <row r="49" spans="1:9" ht="39" x14ac:dyDescent="0.25">
      <c r="A49" s="19" t="s">
        <v>734</v>
      </c>
      <c r="B49" s="19" t="s">
        <v>30</v>
      </c>
      <c r="C49" s="20" t="s">
        <v>745</v>
      </c>
      <c r="D49" s="35">
        <v>12</v>
      </c>
      <c r="E49" s="35"/>
      <c r="F49" s="22">
        <f t="shared" ref="F49" si="3">D49*E49</f>
        <v>0</v>
      </c>
      <c r="G49">
        <f>0.5*22</f>
        <v>11</v>
      </c>
    </row>
    <row r="50" spans="1:9" ht="26.25" x14ac:dyDescent="0.25">
      <c r="A50" s="19" t="s">
        <v>212</v>
      </c>
      <c r="B50" s="19" t="s">
        <v>30</v>
      </c>
      <c r="C50" s="20" t="s">
        <v>213</v>
      </c>
      <c r="D50" s="35">
        <v>370</v>
      </c>
      <c r="E50" s="35"/>
      <c r="F50" s="22">
        <f t="shared" si="2"/>
        <v>0</v>
      </c>
      <c r="G50">
        <f>336+50-0.6*50</f>
        <v>356</v>
      </c>
      <c r="I50" s="163"/>
    </row>
    <row r="51" spans="1:9" x14ac:dyDescent="0.25">
      <c r="A51" s="15" t="s">
        <v>126</v>
      </c>
      <c r="B51" s="170" t="s">
        <v>127</v>
      </c>
      <c r="C51" s="171">
        <v>0</v>
      </c>
      <c r="D51" s="16" t="s">
        <v>8</v>
      </c>
      <c r="E51" s="34"/>
      <c r="F51" s="34"/>
    </row>
    <row r="52" spans="1:9" ht="51.75" x14ac:dyDescent="0.25">
      <c r="A52" s="19" t="s">
        <v>128</v>
      </c>
      <c r="B52" s="19" t="s">
        <v>129</v>
      </c>
      <c r="C52" s="20" t="s">
        <v>130</v>
      </c>
      <c r="D52" s="35">
        <v>35</v>
      </c>
      <c r="E52" s="35"/>
      <c r="F52" s="22">
        <f t="shared" si="2"/>
        <v>0</v>
      </c>
    </row>
    <row r="53" spans="1:9" x14ac:dyDescent="0.25">
      <c r="A53" s="15" t="s">
        <v>133</v>
      </c>
      <c r="B53" s="170" t="s">
        <v>134</v>
      </c>
      <c r="C53" s="171">
        <v>0</v>
      </c>
      <c r="D53" s="16" t="s">
        <v>8</v>
      </c>
      <c r="E53" s="34"/>
      <c r="F53" s="34"/>
    </row>
    <row r="54" spans="1:9" ht="26.25" x14ac:dyDescent="0.25">
      <c r="A54" s="19" t="s">
        <v>135</v>
      </c>
      <c r="B54" s="19" t="s">
        <v>122</v>
      </c>
      <c r="C54" s="20" t="s">
        <v>136</v>
      </c>
      <c r="D54" s="35">
        <v>15</v>
      </c>
      <c r="E54" s="35"/>
      <c r="F54" s="22">
        <f t="shared" si="2"/>
        <v>0</v>
      </c>
    </row>
    <row r="55" spans="1:9" x14ac:dyDescent="0.25">
      <c r="A55" s="15" t="s">
        <v>338</v>
      </c>
      <c r="B55" s="170" t="s">
        <v>113</v>
      </c>
      <c r="C55" s="171">
        <v>0</v>
      </c>
      <c r="D55" s="16" t="s">
        <v>8</v>
      </c>
      <c r="E55" s="34"/>
      <c r="F55" s="34"/>
    </row>
    <row r="56" spans="1:9" ht="26.25" x14ac:dyDescent="0.25">
      <c r="A56" s="19" t="s">
        <v>114</v>
      </c>
      <c r="B56" s="19" t="s">
        <v>116</v>
      </c>
      <c r="C56" s="20" t="s">
        <v>339</v>
      </c>
      <c r="D56" s="35">
        <v>100</v>
      </c>
      <c r="E56" s="35"/>
      <c r="F56" s="22">
        <f t="shared" si="2"/>
        <v>0</v>
      </c>
    </row>
    <row r="57" spans="1:9" ht="39" x14ac:dyDescent="0.25">
      <c r="A57" s="19" t="s">
        <v>114</v>
      </c>
      <c r="B57" s="19" t="s">
        <v>30</v>
      </c>
      <c r="C57" s="165" t="s">
        <v>743</v>
      </c>
      <c r="D57" s="62">
        <v>25</v>
      </c>
      <c r="E57" s="35"/>
      <c r="F57" s="22">
        <f t="shared" si="2"/>
        <v>0</v>
      </c>
    </row>
    <row r="58" spans="1:9" x14ac:dyDescent="0.25">
      <c r="A58" s="178" t="s">
        <v>139</v>
      </c>
      <c r="B58" s="179"/>
      <c r="C58" s="180"/>
      <c r="D58" s="23" t="s">
        <v>8</v>
      </c>
      <c r="E58" s="36"/>
      <c r="F58" s="25">
        <f>SUM(F46:F57)</f>
        <v>0</v>
      </c>
    </row>
    <row r="59" spans="1:9" x14ac:dyDescent="0.25">
      <c r="A59" s="60"/>
      <c r="B59" s="60"/>
      <c r="C59" s="37"/>
      <c r="D59" s="28" t="s">
        <v>8</v>
      </c>
      <c r="E59" s="38"/>
      <c r="F59" s="30"/>
    </row>
    <row r="60" spans="1:9" x14ac:dyDescent="0.25">
      <c r="A60" s="8">
        <v>4</v>
      </c>
      <c r="B60" s="168" t="s">
        <v>140</v>
      </c>
      <c r="C60" s="169"/>
      <c r="D60" s="9" t="s">
        <v>8</v>
      </c>
      <c r="E60" s="10"/>
      <c r="F60" s="11"/>
    </row>
    <row r="61" spans="1:9" x14ac:dyDescent="0.25">
      <c r="A61" s="8" t="s">
        <v>9</v>
      </c>
      <c r="B61" s="8" t="s">
        <v>10</v>
      </c>
      <c r="C61" s="12" t="s">
        <v>11</v>
      </c>
      <c r="D61" s="13" t="s">
        <v>12</v>
      </c>
      <c r="E61" s="13" t="s">
        <v>13</v>
      </c>
      <c r="F61" s="14" t="s">
        <v>14</v>
      </c>
    </row>
    <row r="62" spans="1:9" x14ac:dyDescent="0.25">
      <c r="A62" s="15" t="s">
        <v>141</v>
      </c>
      <c r="B62" s="170" t="s">
        <v>142</v>
      </c>
      <c r="C62" s="171"/>
      <c r="D62" s="16" t="s">
        <v>8</v>
      </c>
      <c r="E62" s="31"/>
      <c r="F62" s="31"/>
    </row>
    <row r="63" spans="1:9" ht="64.5" x14ac:dyDescent="0.25">
      <c r="A63" s="19" t="s">
        <v>143</v>
      </c>
      <c r="B63" s="19" t="s">
        <v>30</v>
      </c>
      <c r="C63" s="20" t="s">
        <v>340</v>
      </c>
      <c r="D63" s="22">
        <v>3</v>
      </c>
      <c r="E63" s="22"/>
      <c r="F63" s="22">
        <f t="shared" ref="F63" si="4">D63*E63</f>
        <v>0</v>
      </c>
    </row>
    <row r="64" spans="1:9" x14ac:dyDescent="0.25">
      <c r="A64" s="15" t="s">
        <v>341</v>
      </c>
      <c r="B64" s="170" t="s">
        <v>342</v>
      </c>
      <c r="C64" s="171">
        <v>0</v>
      </c>
      <c r="D64" s="16" t="s">
        <v>8</v>
      </c>
      <c r="E64" s="31"/>
      <c r="F64" s="31"/>
    </row>
    <row r="65" spans="1:6" ht="77.25" x14ac:dyDescent="0.25">
      <c r="A65" s="19" t="s">
        <v>343</v>
      </c>
      <c r="B65" s="19" t="s">
        <v>54</v>
      </c>
      <c r="C65" s="20" t="s">
        <v>344</v>
      </c>
      <c r="D65" s="22">
        <v>102</v>
      </c>
      <c r="E65" s="22"/>
      <c r="F65" s="22">
        <f t="shared" ref="F65" si="5">D65*E65</f>
        <v>0</v>
      </c>
    </row>
    <row r="66" spans="1:6" x14ac:dyDescent="0.25">
      <c r="A66" s="15" t="s">
        <v>144</v>
      </c>
      <c r="B66" s="170" t="s">
        <v>145</v>
      </c>
      <c r="C66" s="171">
        <v>0</v>
      </c>
      <c r="D66" s="16" t="s">
        <v>8</v>
      </c>
      <c r="E66" s="31"/>
      <c r="F66" s="31"/>
    </row>
    <row r="67" spans="1:6" ht="39" x14ac:dyDescent="0.25">
      <c r="A67" s="19" t="s">
        <v>268</v>
      </c>
      <c r="B67" s="19" t="s">
        <v>54</v>
      </c>
      <c r="C67" s="20" t="s">
        <v>269</v>
      </c>
      <c r="D67" s="22">
        <v>11</v>
      </c>
      <c r="E67" s="22"/>
      <c r="F67" s="22">
        <f t="shared" ref="F67:F68" si="6">D67*E67</f>
        <v>0</v>
      </c>
    </row>
    <row r="68" spans="1:6" ht="39" x14ac:dyDescent="0.25">
      <c r="A68" s="19" t="s">
        <v>345</v>
      </c>
      <c r="B68" s="19" t="s">
        <v>54</v>
      </c>
      <c r="C68" s="20" t="s">
        <v>346</v>
      </c>
      <c r="D68" s="22">
        <v>7</v>
      </c>
      <c r="E68" s="22"/>
      <c r="F68" s="22">
        <f t="shared" si="6"/>
        <v>0</v>
      </c>
    </row>
    <row r="69" spans="1:6" x14ac:dyDescent="0.25">
      <c r="A69" s="15" t="s">
        <v>347</v>
      </c>
      <c r="B69" s="170" t="s">
        <v>348</v>
      </c>
      <c r="C69" s="171">
        <v>0</v>
      </c>
      <c r="D69" s="16" t="s">
        <v>8</v>
      </c>
      <c r="E69" s="31"/>
      <c r="F69" s="31"/>
    </row>
    <row r="70" spans="1:6" ht="26.25" x14ac:dyDescent="0.25">
      <c r="A70" s="19" t="s">
        <v>349</v>
      </c>
      <c r="B70" s="19" t="s">
        <v>23</v>
      </c>
      <c r="C70" s="20" t="s">
        <v>350</v>
      </c>
      <c r="D70" s="22">
        <v>4</v>
      </c>
      <c r="E70" s="22"/>
      <c r="F70" s="22">
        <f t="shared" ref="F70:F77" si="7">D70*E70</f>
        <v>0</v>
      </c>
    </row>
    <row r="71" spans="1:6" ht="26.25" x14ac:dyDescent="0.25">
      <c r="A71" s="19" t="s">
        <v>351</v>
      </c>
      <c r="B71" s="19" t="s">
        <v>23</v>
      </c>
      <c r="C71" s="20" t="s">
        <v>352</v>
      </c>
      <c r="D71" s="22">
        <v>1</v>
      </c>
      <c r="E71" s="22"/>
      <c r="F71" s="22">
        <f t="shared" si="7"/>
        <v>0</v>
      </c>
    </row>
    <row r="72" spans="1:6" ht="26.25" x14ac:dyDescent="0.25">
      <c r="A72" s="19" t="s">
        <v>353</v>
      </c>
      <c r="B72" s="19" t="s">
        <v>23</v>
      </c>
      <c r="C72" s="20" t="s">
        <v>354</v>
      </c>
      <c r="D72" s="22">
        <v>1</v>
      </c>
      <c r="E72" s="22"/>
      <c r="F72" s="22">
        <f t="shared" si="7"/>
        <v>0</v>
      </c>
    </row>
    <row r="73" spans="1:6" ht="26.25" x14ac:dyDescent="0.25">
      <c r="A73" s="19" t="s">
        <v>355</v>
      </c>
      <c r="B73" s="19" t="s">
        <v>23</v>
      </c>
      <c r="C73" s="20" t="s">
        <v>356</v>
      </c>
      <c r="D73" s="22">
        <v>5</v>
      </c>
      <c r="E73" s="22"/>
      <c r="F73" s="22">
        <f t="shared" si="7"/>
        <v>0</v>
      </c>
    </row>
    <row r="74" spans="1:6" ht="39" x14ac:dyDescent="0.25">
      <c r="A74" s="19" t="s">
        <v>357</v>
      </c>
      <c r="B74" s="19" t="s">
        <v>23</v>
      </c>
      <c r="C74" s="20" t="s">
        <v>358</v>
      </c>
      <c r="D74" s="22">
        <v>1</v>
      </c>
      <c r="E74" s="22"/>
      <c r="F74" s="22">
        <f t="shared" si="7"/>
        <v>0</v>
      </c>
    </row>
    <row r="75" spans="1:6" ht="39" x14ac:dyDescent="0.25">
      <c r="A75" s="19" t="s">
        <v>359</v>
      </c>
      <c r="B75" s="19" t="s">
        <v>23</v>
      </c>
      <c r="C75" s="20" t="s">
        <v>360</v>
      </c>
      <c r="D75" s="22">
        <v>2</v>
      </c>
      <c r="E75" s="22"/>
      <c r="F75" s="22">
        <f t="shared" si="7"/>
        <v>0</v>
      </c>
    </row>
    <row r="76" spans="1:6" x14ac:dyDescent="0.25">
      <c r="A76" s="15" t="s">
        <v>361</v>
      </c>
      <c r="B76" s="170" t="s">
        <v>362</v>
      </c>
      <c r="C76" s="171">
        <v>0</v>
      </c>
      <c r="D76" s="16" t="s">
        <v>8</v>
      </c>
      <c r="E76" s="31"/>
      <c r="F76" s="31"/>
    </row>
    <row r="77" spans="1:6" ht="51.75" x14ac:dyDescent="0.25">
      <c r="A77" s="19" t="s">
        <v>363</v>
      </c>
      <c r="B77" s="19" t="s">
        <v>23</v>
      </c>
      <c r="C77" s="20" t="s">
        <v>364</v>
      </c>
      <c r="D77" s="22">
        <v>1</v>
      </c>
      <c r="E77" s="22"/>
      <c r="F77" s="22">
        <f t="shared" si="7"/>
        <v>0</v>
      </c>
    </row>
    <row r="78" spans="1:6" x14ac:dyDescent="0.25">
      <c r="A78" s="181" t="s">
        <v>150</v>
      </c>
      <c r="B78" s="182"/>
      <c r="C78" s="183"/>
      <c r="D78" s="16" t="s">
        <v>8</v>
      </c>
      <c r="E78" s="31"/>
      <c r="F78" s="33">
        <f>SUM(F63:F77)</f>
        <v>0</v>
      </c>
    </row>
    <row r="79" spans="1:6" x14ac:dyDescent="0.25">
      <c r="A79" s="26"/>
      <c r="B79" s="26"/>
      <c r="C79" s="27"/>
      <c r="D79" s="28" t="s">
        <v>8</v>
      </c>
      <c r="E79" s="29"/>
      <c r="F79" s="30"/>
    </row>
    <row r="80" spans="1:6" x14ac:dyDescent="0.25">
      <c r="A80" s="8">
        <v>5</v>
      </c>
      <c r="B80" s="168" t="s">
        <v>151</v>
      </c>
      <c r="C80" s="169"/>
      <c r="D80" s="9" t="s">
        <v>8</v>
      </c>
      <c r="E80" s="10"/>
      <c r="F80" s="11"/>
    </row>
    <row r="81" spans="1:6" x14ac:dyDescent="0.25">
      <c r="A81" s="8" t="s">
        <v>9</v>
      </c>
      <c r="B81" s="8" t="s">
        <v>10</v>
      </c>
      <c r="C81" s="12" t="s">
        <v>11</v>
      </c>
      <c r="D81" s="13" t="s">
        <v>12</v>
      </c>
      <c r="E81" s="13" t="s">
        <v>13</v>
      </c>
      <c r="F81" s="14" t="s">
        <v>14</v>
      </c>
    </row>
    <row r="82" spans="1:6" x14ac:dyDescent="0.25">
      <c r="A82" s="181" t="s">
        <v>153</v>
      </c>
      <c r="B82" s="182"/>
      <c r="C82" s="183"/>
      <c r="D82" s="16" t="s">
        <v>8</v>
      </c>
      <c r="E82" s="31"/>
      <c r="F82" s="33">
        <v>0</v>
      </c>
    </row>
    <row r="83" spans="1:6" x14ac:dyDescent="0.25">
      <c r="A83" s="26"/>
      <c r="B83" s="26"/>
      <c r="C83" s="27"/>
      <c r="D83" s="28" t="s">
        <v>8</v>
      </c>
      <c r="E83" s="29"/>
      <c r="F83" s="30"/>
    </row>
    <row r="84" spans="1:6" x14ac:dyDescent="0.25">
      <c r="A84" s="8">
        <v>6</v>
      </c>
      <c r="B84" s="168" t="s">
        <v>154</v>
      </c>
      <c r="C84" s="169"/>
      <c r="D84" s="9" t="s">
        <v>8</v>
      </c>
      <c r="E84" s="10"/>
      <c r="F84" s="11"/>
    </row>
    <row r="85" spans="1:6" x14ac:dyDescent="0.25">
      <c r="A85" s="8" t="s">
        <v>9</v>
      </c>
      <c r="B85" s="8" t="s">
        <v>10</v>
      </c>
      <c r="C85" s="12" t="s">
        <v>11</v>
      </c>
      <c r="D85" s="13" t="s">
        <v>12</v>
      </c>
      <c r="E85" s="13" t="s">
        <v>13</v>
      </c>
      <c r="F85" s="14" t="s">
        <v>14</v>
      </c>
    </row>
    <row r="86" spans="1:6" x14ac:dyDescent="0.25">
      <c r="A86" s="15" t="s">
        <v>238</v>
      </c>
      <c r="B86" s="170" t="s">
        <v>239</v>
      </c>
      <c r="C86" s="171"/>
      <c r="D86" s="16" t="s">
        <v>8</v>
      </c>
      <c r="E86" s="31"/>
      <c r="F86" s="31"/>
    </row>
    <row r="87" spans="1:6" ht="26.25" x14ac:dyDescent="0.25">
      <c r="A87" s="19" t="s">
        <v>240</v>
      </c>
      <c r="B87" s="19" t="s">
        <v>23</v>
      </c>
      <c r="C87" s="20" t="s">
        <v>241</v>
      </c>
      <c r="D87" s="22">
        <v>2</v>
      </c>
      <c r="E87" s="22"/>
      <c r="F87" s="22">
        <f t="shared" ref="F87:F96" si="8">D87*E87</f>
        <v>0</v>
      </c>
    </row>
    <row r="88" spans="1:6" ht="26.25" x14ac:dyDescent="0.25">
      <c r="A88" s="19" t="s">
        <v>242</v>
      </c>
      <c r="B88" s="19" t="s">
        <v>23</v>
      </c>
      <c r="C88" s="20" t="s">
        <v>243</v>
      </c>
      <c r="D88" s="22">
        <v>2</v>
      </c>
      <c r="E88" s="22"/>
      <c r="F88" s="22">
        <f t="shared" si="8"/>
        <v>0</v>
      </c>
    </row>
    <row r="89" spans="1:6" ht="39" x14ac:dyDescent="0.25">
      <c r="A89" s="19" t="s">
        <v>244</v>
      </c>
      <c r="B89" s="19" t="s">
        <v>23</v>
      </c>
      <c r="C89" s="20" t="s">
        <v>365</v>
      </c>
      <c r="D89" s="22">
        <v>2</v>
      </c>
      <c r="E89" s="22"/>
      <c r="F89" s="22">
        <f t="shared" si="8"/>
        <v>0</v>
      </c>
    </row>
    <row r="90" spans="1:6" x14ac:dyDescent="0.25">
      <c r="A90" s="15" t="s">
        <v>155</v>
      </c>
      <c r="B90" s="170" t="s">
        <v>156</v>
      </c>
      <c r="C90" s="171">
        <v>0</v>
      </c>
      <c r="D90" s="16" t="s">
        <v>8</v>
      </c>
      <c r="E90" s="31"/>
      <c r="F90" s="31"/>
    </row>
    <row r="91" spans="1:6" ht="51.75" x14ac:dyDescent="0.25">
      <c r="A91" s="19" t="s">
        <v>274</v>
      </c>
      <c r="B91" s="19" t="s">
        <v>54</v>
      </c>
      <c r="C91" s="20" t="s">
        <v>275</v>
      </c>
      <c r="D91" s="22">
        <v>20</v>
      </c>
      <c r="E91" s="22"/>
      <c r="F91" s="22">
        <f t="shared" si="8"/>
        <v>0</v>
      </c>
    </row>
    <row r="92" spans="1:6" ht="64.5" x14ac:dyDescent="0.25">
      <c r="A92" s="19" t="s">
        <v>159</v>
      </c>
      <c r="B92" s="19" t="s">
        <v>30</v>
      </c>
      <c r="C92" s="20" t="s">
        <v>160</v>
      </c>
      <c r="D92" s="22">
        <v>10</v>
      </c>
      <c r="E92" s="22"/>
      <c r="F92" s="22">
        <f t="shared" si="8"/>
        <v>0</v>
      </c>
    </row>
    <row r="93" spans="1:6" ht="64.5" x14ac:dyDescent="0.25">
      <c r="A93" s="19" t="s">
        <v>165</v>
      </c>
      <c r="B93" s="19" t="s">
        <v>30</v>
      </c>
      <c r="C93" s="20" t="s">
        <v>166</v>
      </c>
      <c r="D93" s="22">
        <v>6</v>
      </c>
      <c r="E93" s="22"/>
      <c r="F93" s="22">
        <f t="shared" si="8"/>
        <v>0</v>
      </c>
    </row>
    <row r="94" spans="1:6" ht="26.25" x14ac:dyDescent="0.25">
      <c r="A94" s="19" t="s">
        <v>374</v>
      </c>
      <c r="B94" s="19" t="s">
        <v>30</v>
      </c>
      <c r="C94" s="20" t="s">
        <v>375</v>
      </c>
      <c r="D94" s="22">
        <v>6</v>
      </c>
      <c r="E94" s="22"/>
      <c r="F94" s="22">
        <f t="shared" si="8"/>
        <v>0</v>
      </c>
    </row>
    <row r="95" spans="1:6" ht="26.25" x14ac:dyDescent="0.25">
      <c r="A95" s="19" t="s">
        <v>378</v>
      </c>
      <c r="B95" s="19" t="s">
        <v>54</v>
      </c>
      <c r="C95" s="20" t="s">
        <v>379</v>
      </c>
      <c r="D95" s="22">
        <v>20</v>
      </c>
      <c r="E95" s="22"/>
      <c r="F95" s="22">
        <f t="shared" si="8"/>
        <v>0</v>
      </c>
    </row>
    <row r="96" spans="1:6" ht="26.25" x14ac:dyDescent="0.25">
      <c r="A96" s="19" t="s">
        <v>171</v>
      </c>
      <c r="B96" s="19" t="s">
        <v>30</v>
      </c>
      <c r="C96" s="20" t="s">
        <v>172</v>
      </c>
      <c r="D96" s="22">
        <v>10</v>
      </c>
      <c r="E96" s="22"/>
      <c r="F96" s="22">
        <f t="shared" si="8"/>
        <v>0</v>
      </c>
    </row>
    <row r="97" spans="1:6" x14ac:dyDescent="0.25">
      <c r="A97" s="193" t="s">
        <v>176</v>
      </c>
      <c r="B97" s="194"/>
      <c r="C97" s="195"/>
      <c r="D97" s="16" t="s">
        <v>8</v>
      </c>
      <c r="E97" s="31"/>
      <c r="F97" s="33">
        <f>SUM(F87:F96)</f>
        <v>0</v>
      </c>
    </row>
    <row r="98" spans="1:6" x14ac:dyDescent="0.25">
      <c r="A98" s="26"/>
      <c r="B98" s="26"/>
      <c r="C98" s="27"/>
      <c r="D98" s="28" t="s">
        <v>8</v>
      </c>
      <c r="E98" s="29"/>
      <c r="F98" s="30"/>
    </row>
    <row r="99" spans="1:6" x14ac:dyDescent="0.25">
      <c r="A99" s="8">
        <v>7</v>
      </c>
      <c r="B99" s="168" t="s">
        <v>177</v>
      </c>
      <c r="C99" s="169"/>
      <c r="D99" s="9" t="s">
        <v>8</v>
      </c>
      <c r="E99" s="10"/>
      <c r="F99" s="11"/>
    </row>
    <row r="100" spans="1:6" x14ac:dyDescent="0.25">
      <c r="A100" s="8" t="s">
        <v>9</v>
      </c>
      <c r="B100" s="8" t="s">
        <v>10</v>
      </c>
      <c r="C100" s="12" t="s">
        <v>11</v>
      </c>
      <c r="D100" s="13" t="s">
        <v>12</v>
      </c>
      <c r="E100" s="13" t="s">
        <v>13</v>
      </c>
      <c r="F100" s="14" t="s">
        <v>14</v>
      </c>
    </row>
    <row r="101" spans="1:6" x14ac:dyDescent="0.25">
      <c r="A101" s="39" t="s">
        <v>178</v>
      </c>
      <c r="B101" s="170" t="s">
        <v>179</v>
      </c>
      <c r="C101" s="171">
        <v>0</v>
      </c>
      <c r="D101" s="16" t="s">
        <v>8</v>
      </c>
      <c r="E101" s="31"/>
      <c r="F101" s="31"/>
    </row>
    <row r="102" spans="1:6" x14ac:dyDescent="0.25">
      <c r="A102" s="19" t="s">
        <v>180</v>
      </c>
      <c r="B102" s="19" t="s">
        <v>181</v>
      </c>
      <c r="C102" s="20" t="s">
        <v>182</v>
      </c>
      <c r="D102" s="22">
        <v>20</v>
      </c>
      <c r="E102" s="22"/>
      <c r="F102" s="22">
        <f t="shared" ref="F102:F103" si="9">D102*E102</f>
        <v>0</v>
      </c>
    </row>
    <row r="103" spans="1:6" x14ac:dyDescent="0.25">
      <c r="A103" s="19" t="s">
        <v>183</v>
      </c>
      <c r="B103" s="19" t="s">
        <v>181</v>
      </c>
      <c r="C103" s="20" t="s">
        <v>184</v>
      </c>
      <c r="D103" s="22">
        <v>8</v>
      </c>
      <c r="E103" s="22"/>
      <c r="F103" s="22">
        <f t="shared" si="9"/>
        <v>0</v>
      </c>
    </row>
    <row r="104" spans="1:6" x14ac:dyDescent="0.25">
      <c r="A104" s="178" t="s">
        <v>196</v>
      </c>
      <c r="B104" s="179"/>
      <c r="C104" s="180"/>
      <c r="D104" s="23" t="s">
        <v>8</v>
      </c>
      <c r="E104" s="40"/>
      <c r="F104" s="25">
        <f>SUM(F102:F103)</f>
        <v>0</v>
      </c>
    </row>
    <row r="105" spans="1:6" x14ac:dyDescent="0.25">
      <c r="A105" s="26"/>
      <c r="B105" s="26"/>
      <c r="C105" s="27"/>
      <c r="D105" s="28" t="s">
        <v>8</v>
      </c>
      <c r="E105" s="29"/>
      <c r="F105" s="30"/>
    </row>
    <row r="106" spans="1:6" x14ac:dyDescent="0.25">
      <c r="A106" s="8">
        <v>8</v>
      </c>
      <c r="B106" s="168" t="s">
        <v>197</v>
      </c>
      <c r="C106" s="169"/>
      <c r="D106" s="9" t="s">
        <v>8</v>
      </c>
      <c r="E106" s="10"/>
      <c r="F106" s="11"/>
    </row>
    <row r="107" spans="1:6" x14ac:dyDescent="0.25">
      <c r="A107" s="8" t="s">
        <v>9</v>
      </c>
      <c r="B107" s="8" t="s">
        <v>10</v>
      </c>
      <c r="C107" s="12" t="s">
        <v>11</v>
      </c>
      <c r="D107" s="13" t="s">
        <v>12</v>
      </c>
      <c r="E107" s="13" t="s">
        <v>13</v>
      </c>
      <c r="F107" s="14" t="s">
        <v>14</v>
      </c>
    </row>
    <row r="108" spans="1:6" x14ac:dyDescent="0.25">
      <c r="A108" s="177" t="s">
        <v>198</v>
      </c>
      <c r="B108" s="177"/>
      <c r="C108" s="177"/>
      <c r="D108" s="16" t="s">
        <v>8</v>
      </c>
      <c r="E108" s="31"/>
      <c r="F108" s="33">
        <v>0</v>
      </c>
    </row>
    <row r="109" spans="1:6" x14ac:dyDescent="0.25">
      <c r="A109" s="41"/>
      <c r="B109" s="41"/>
      <c r="C109" s="42"/>
      <c r="D109" s="43" t="s">
        <v>8</v>
      </c>
      <c r="E109" s="44"/>
      <c r="F109" s="45"/>
    </row>
    <row r="110" spans="1:6" x14ac:dyDescent="0.25">
      <c r="A110" s="181" t="s">
        <v>199</v>
      </c>
      <c r="B110" s="182"/>
      <c r="C110" s="182"/>
      <c r="D110" s="46" t="s">
        <v>8</v>
      </c>
      <c r="E110" s="184" t="s">
        <v>200</v>
      </c>
      <c r="F110" s="185"/>
    </row>
    <row r="111" spans="1:6" x14ac:dyDescent="0.25">
      <c r="A111" s="19">
        <v>1</v>
      </c>
      <c r="B111" s="186" t="s">
        <v>7</v>
      </c>
      <c r="C111" s="187"/>
      <c r="D111" s="47" t="s">
        <v>8</v>
      </c>
      <c r="E111" s="188">
        <f>F16</f>
        <v>0</v>
      </c>
      <c r="F111" s="189"/>
    </row>
    <row r="112" spans="1:6" x14ac:dyDescent="0.25">
      <c r="A112" s="19">
        <v>2</v>
      </c>
      <c r="B112" s="186" t="s">
        <v>201</v>
      </c>
      <c r="C112" s="187"/>
      <c r="D112" s="47" t="s">
        <v>8</v>
      </c>
      <c r="E112" s="188">
        <f>F41</f>
        <v>0</v>
      </c>
      <c r="F112" s="189"/>
    </row>
    <row r="113" spans="1:6" x14ac:dyDescent="0.25">
      <c r="A113" s="19">
        <v>3</v>
      </c>
      <c r="B113" s="186" t="s">
        <v>118</v>
      </c>
      <c r="C113" s="187"/>
      <c r="D113" s="47" t="s">
        <v>8</v>
      </c>
      <c r="E113" s="188">
        <f>F58</f>
        <v>0</v>
      </c>
      <c r="F113" s="189"/>
    </row>
    <row r="114" spans="1:6" x14ac:dyDescent="0.25">
      <c r="A114" s="19">
        <v>4</v>
      </c>
      <c r="B114" s="186" t="s">
        <v>140</v>
      </c>
      <c r="C114" s="187"/>
      <c r="D114" s="47" t="s">
        <v>8</v>
      </c>
      <c r="E114" s="188">
        <f>F78</f>
        <v>0</v>
      </c>
      <c r="F114" s="189"/>
    </row>
    <row r="115" spans="1:6" x14ac:dyDescent="0.25">
      <c r="A115" s="19">
        <v>5</v>
      </c>
      <c r="B115" s="186" t="s">
        <v>151</v>
      </c>
      <c r="C115" s="187"/>
      <c r="D115" s="47" t="s">
        <v>8</v>
      </c>
      <c r="E115" s="188">
        <f>F82</f>
        <v>0</v>
      </c>
      <c r="F115" s="189"/>
    </row>
    <row r="116" spans="1:6" x14ac:dyDescent="0.25">
      <c r="A116" s="19">
        <v>6</v>
      </c>
      <c r="B116" s="186" t="s">
        <v>202</v>
      </c>
      <c r="C116" s="187"/>
      <c r="D116" s="47" t="s">
        <v>8</v>
      </c>
      <c r="E116" s="188">
        <f>F97</f>
        <v>0</v>
      </c>
      <c r="F116" s="189"/>
    </row>
    <row r="117" spans="1:6" x14ac:dyDescent="0.25">
      <c r="A117" s="19">
        <v>7</v>
      </c>
      <c r="B117" s="186" t="s">
        <v>177</v>
      </c>
      <c r="C117" s="187"/>
      <c r="D117" s="47" t="s">
        <v>8</v>
      </c>
      <c r="E117" s="188">
        <f>F104</f>
        <v>0</v>
      </c>
      <c r="F117" s="189"/>
    </row>
    <row r="118" spans="1:6" x14ac:dyDescent="0.25">
      <c r="A118" s="19">
        <v>8</v>
      </c>
      <c r="B118" s="186" t="s">
        <v>203</v>
      </c>
      <c r="C118" s="187"/>
      <c r="D118" s="47" t="s">
        <v>8</v>
      </c>
      <c r="E118" s="188">
        <f>F108</f>
        <v>0</v>
      </c>
      <c r="F118" s="189"/>
    </row>
    <row r="119" spans="1:6" x14ac:dyDescent="0.25">
      <c r="A119" s="48">
        <v>9</v>
      </c>
      <c r="B119" s="200" t="s">
        <v>204</v>
      </c>
      <c r="C119" s="201"/>
      <c r="D119" s="49" t="s">
        <v>8</v>
      </c>
      <c r="E119" s="202">
        <v>0</v>
      </c>
      <c r="F119" s="203"/>
    </row>
    <row r="120" spans="1:6" x14ac:dyDescent="0.25">
      <c r="A120" s="19">
        <v>10</v>
      </c>
      <c r="B120" s="196" t="s">
        <v>3</v>
      </c>
      <c r="C120" s="197"/>
      <c r="D120" s="47" t="s">
        <v>8</v>
      </c>
      <c r="E120" s="198">
        <f>SUM(E111:F119)</f>
        <v>0</v>
      </c>
      <c r="F120" s="199"/>
    </row>
    <row r="121" spans="1:6" x14ac:dyDescent="0.25">
      <c r="A121" s="19">
        <v>11</v>
      </c>
      <c r="B121" s="196" t="s">
        <v>1</v>
      </c>
      <c r="C121" s="197"/>
      <c r="D121" s="47" t="s">
        <v>8</v>
      </c>
      <c r="E121" s="198">
        <f>E120*0.22</f>
        <v>0</v>
      </c>
      <c r="F121" s="199"/>
    </row>
    <row r="122" spans="1:6" x14ac:dyDescent="0.25">
      <c r="A122" s="19">
        <v>12</v>
      </c>
      <c r="B122" s="196" t="s">
        <v>205</v>
      </c>
      <c r="C122" s="197"/>
      <c r="D122" s="47" t="s">
        <v>8</v>
      </c>
      <c r="E122" s="198">
        <f>E120*1.22</f>
        <v>0</v>
      </c>
      <c r="F122" s="199"/>
    </row>
  </sheetData>
  <mergeCells count="65">
    <mergeCell ref="B121:C121"/>
    <mergeCell ref="E121:F121"/>
    <mergeCell ref="B122:C122"/>
    <mergeCell ref="E122:F122"/>
    <mergeCell ref="B118:C118"/>
    <mergeCell ref="E118:F118"/>
    <mergeCell ref="B119:C119"/>
    <mergeCell ref="E119:F119"/>
    <mergeCell ref="B120:C120"/>
    <mergeCell ref="E120:F120"/>
    <mergeCell ref="B115:C115"/>
    <mergeCell ref="E115:F115"/>
    <mergeCell ref="B116:C116"/>
    <mergeCell ref="E116:F116"/>
    <mergeCell ref="B117:C117"/>
    <mergeCell ref="E117:F117"/>
    <mergeCell ref="B112:C112"/>
    <mergeCell ref="E112:F112"/>
    <mergeCell ref="B113:C113"/>
    <mergeCell ref="E113:F113"/>
    <mergeCell ref="B114:C114"/>
    <mergeCell ref="E114:F114"/>
    <mergeCell ref="B111:C111"/>
    <mergeCell ref="E111:F111"/>
    <mergeCell ref="B90:C90"/>
    <mergeCell ref="A97:C97"/>
    <mergeCell ref="B99:C99"/>
    <mergeCell ref="B101:C101"/>
    <mergeCell ref="A104:C104"/>
    <mergeCell ref="B106:C106"/>
    <mergeCell ref="A108:C108"/>
    <mergeCell ref="A110:C110"/>
    <mergeCell ref="E110:F110"/>
    <mergeCell ref="A82:C82"/>
    <mergeCell ref="B84:C84"/>
    <mergeCell ref="B86:C86"/>
    <mergeCell ref="B66:C66"/>
    <mergeCell ref="B69:C69"/>
    <mergeCell ref="B76:C76"/>
    <mergeCell ref="A78:C78"/>
    <mergeCell ref="B80:C80"/>
    <mergeCell ref="B64:C64"/>
    <mergeCell ref="B39:C39"/>
    <mergeCell ref="A41:C41"/>
    <mergeCell ref="B43:C43"/>
    <mergeCell ref="B45:C45"/>
    <mergeCell ref="B48:C48"/>
    <mergeCell ref="B51:C51"/>
    <mergeCell ref="B53:C53"/>
    <mergeCell ref="B55:C55"/>
    <mergeCell ref="A58:C58"/>
    <mergeCell ref="B60:C60"/>
    <mergeCell ref="B62:C62"/>
    <mergeCell ref="B35:C35"/>
    <mergeCell ref="B1:C1"/>
    <mergeCell ref="B3:C3"/>
    <mergeCell ref="B8:C8"/>
    <mergeCell ref="B14:C14"/>
    <mergeCell ref="A16:C16"/>
    <mergeCell ref="B18:C18"/>
    <mergeCell ref="B20:C20"/>
    <mergeCell ref="B25:C25"/>
    <mergeCell ref="B27:C27"/>
    <mergeCell ref="B29:C29"/>
    <mergeCell ref="B32:C3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472A0-3E0D-4A2A-8449-23ECEF06A10E}">
  <sheetPr>
    <tabColor rgb="FF00B050"/>
  </sheetPr>
  <dimension ref="A1:F94"/>
  <sheetViews>
    <sheetView topLeftCell="A75" workbookViewId="0">
      <selection activeCell="E74" sqref="E74:E75"/>
    </sheetView>
  </sheetViews>
  <sheetFormatPr defaultRowHeight="15" x14ac:dyDescent="0.25"/>
  <cols>
    <col min="1" max="1" width="9" customWidth="1"/>
    <col min="2" max="2" width="6.140625" customWidth="1"/>
    <col min="3" max="3" width="46.140625" customWidth="1"/>
    <col min="4" max="4" width="8.28515625" customWidth="1"/>
    <col min="5" max="5" width="10.42578125" bestFit="1" customWidth="1"/>
    <col min="6" max="6" width="10.140625" customWidth="1"/>
  </cols>
  <sheetData>
    <row r="1" spans="1:6" x14ac:dyDescent="0.25">
      <c r="A1" s="8">
        <v>1</v>
      </c>
      <c r="B1" s="168" t="s">
        <v>7</v>
      </c>
      <c r="C1" s="169"/>
      <c r="D1" s="9" t="s">
        <v>8</v>
      </c>
      <c r="E1" s="10"/>
      <c r="F1" s="11"/>
    </row>
    <row r="2" spans="1:6" x14ac:dyDescent="0.25">
      <c r="A2" s="8" t="s">
        <v>9</v>
      </c>
      <c r="B2" s="8" t="s">
        <v>10</v>
      </c>
      <c r="C2" s="12" t="s">
        <v>11</v>
      </c>
      <c r="D2" s="13" t="s">
        <v>12</v>
      </c>
      <c r="E2" s="13" t="s">
        <v>13</v>
      </c>
      <c r="F2" s="14" t="s">
        <v>14</v>
      </c>
    </row>
    <row r="3" spans="1:6" x14ac:dyDescent="0.25">
      <c r="A3" s="15" t="s">
        <v>15</v>
      </c>
      <c r="B3" s="170" t="s">
        <v>16</v>
      </c>
      <c r="C3" s="171"/>
      <c r="D3" s="16" t="s">
        <v>8</v>
      </c>
      <c r="E3" s="17"/>
      <c r="F3" s="18"/>
    </row>
    <row r="4" spans="1:6" ht="26.25" x14ac:dyDescent="0.25">
      <c r="A4" s="19" t="s">
        <v>17</v>
      </c>
      <c r="B4" s="19" t="s">
        <v>18</v>
      </c>
      <c r="C4" s="20" t="s">
        <v>245</v>
      </c>
      <c r="D4" s="21">
        <v>0.06</v>
      </c>
      <c r="E4" s="21"/>
      <c r="F4" s="22">
        <f>D4*E4</f>
        <v>0</v>
      </c>
    </row>
    <row r="5" spans="1:6" ht="26.25" x14ac:dyDescent="0.25">
      <c r="A5" s="19" t="s">
        <v>20</v>
      </c>
      <c r="B5" s="19" t="s">
        <v>18</v>
      </c>
      <c r="C5" s="20" t="s">
        <v>21</v>
      </c>
      <c r="D5" s="21">
        <v>0.06</v>
      </c>
      <c r="E5" s="21"/>
      <c r="F5" s="22">
        <f t="shared" ref="F5:F13" si="0">D5*E5</f>
        <v>0</v>
      </c>
    </row>
    <row r="6" spans="1:6" ht="26.25" x14ac:dyDescent="0.25">
      <c r="A6" s="19" t="s">
        <v>22</v>
      </c>
      <c r="B6" s="19" t="s">
        <v>23</v>
      </c>
      <c r="C6" s="20" t="s">
        <v>24</v>
      </c>
      <c r="D6" s="21">
        <v>6</v>
      </c>
      <c r="E6" s="21"/>
      <c r="F6" s="22">
        <f t="shared" si="0"/>
        <v>0</v>
      </c>
    </row>
    <row r="7" spans="1:6" ht="26.25" x14ac:dyDescent="0.25">
      <c r="A7" s="19" t="s">
        <v>25</v>
      </c>
      <c r="B7" s="19" t="s">
        <v>23</v>
      </c>
      <c r="C7" s="20" t="s">
        <v>26</v>
      </c>
      <c r="D7" s="21">
        <v>6</v>
      </c>
      <c r="E7" s="21"/>
      <c r="F7" s="22">
        <f t="shared" si="0"/>
        <v>0</v>
      </c>
    </row>
    <row r="8" spans="1:6" x14ac:dyDescent="0.25">
      <c r="A8" s="15" t="s">
        <v>27</v>
      </c>
      <c r="B8" s="170" t="s">
        <v>28</v>
      </c>
      <c r="C8" s="171">
        <v>0</v>
      </c>
      <c r="D8" s="16" t="s">
        <v>8</v>
      </c>
      <c r="E8" s="17"/>
      <c r="F8" s="17"/>
    </row>
    <row r="9" spans="1:6" ht="26.25" x14ac:dyDescent="0.25">
      <c r="A9" s="19" t="s">
        <v>29</v>
      </c>
      <c r="B9" s="19" t="s">
        <v>30</v>
      </c>
      <c r="C9" s="20" t="s">
        <v>31</v>
      </c>
      <c r="D9" s="21">
        <v>100</v>
      </c>
      <c r="E9" s="21"/>
      <c r="F9" s="22">
        <f t="shared" si="0"/>
        <v>0</v>
      </c>
    </row>
    <row r="10" spans="1:6" ht="26.25" x14ac:dyDescent="0.25">
      <c r="A10" s="19" t="s">
        <v>44</v>
      </c>
      <c r="B10" s="19" t="s">
        <v>23</v>
      </c>
      <c r="C10" s="20" t="s">
        <v>45</v>
      </c>
      <c r="D10" s="21">
        <v>3</v>
      </c>
      <c r="E10" s="21"/>
      <c r="F10" s="22">
        <f t="shared" si="0"/>
        <v>0</v>
      </c>
    </row>
    <row r="11" spans="1:6" ht="26.25" x14ac:dyDescent="0.25">
      <c r="A11" s="19" t="s">
        <v>246</v>
      </c>
      <c r="B11" s="19" t="s">
        <v>30</v>
      </c>
      <c r="C11" s="20" t="s">
        <v>247</v>
      </c>
      <c r="D11" s="21">
        <v>360</v>
      </c>
      <c r="E11" s="21"/>
      <c r="F11" s="22">
        <f t="shared" si="0"/>
        <v>0</v>
      </c>
    </row>
    <row r="12" spans="1:6" ht="26.25" x14ac:dyDescent="0.25">
      <c r="A12" s="19" t="s">
        <v>248</v>
      </c>
      <c r="B12" s="19" t="s">
        <v>30</v>
      </c>
      <c r="C12" s="20" t="s">
        <v>249</v>
      </c>
      <c r="D12" s="21">
        <v>40</v>
      </c>
      <c r="E12" s="21"/>
      <c r="F12" s="22">
        <f t="shared" si="0"/>
        <v>0</v>
      </c>
    </row>
    <row r="13" spans="1:6" ht="26.25" x14ac:dyDescent="0.25">
      <c r="A13" s="19" t="s">
        <v>250</v>
      </c>
      <c r="B13" s="19" t="s">
        <v>54</v>
      </c>
      <c r="C13" s="20" t="s">
        <v>251</v>
      </c>
      <c r="D13" s="21">
        <v>125</v>
      </c>
      <c r="E13" s="21"/>
      <c r="F13" s="22">
        <f t="shared" si="0"/>
        <v>0</v>
      </c>
    </row>
    <row r="14" spans="1:6" x14ac:dyDescent="0.25">
      <c r="A14" s="172" t="s">
        <v>68</v>
      </c>
      <c r="B14" s="173"/>
      <c r="C14" s="174"/>
      <c r="D14" s="23" t="s">
        <v>8</v>
      </c>
      <c r="E14" s="24"/>
      <c r="F14" s="25">
        <f>SUM(F4:F13)</f>
        <v>0</v>
      </c>
    </row>
    <row r="15" spans="1:6" x14ac:dyDescent="0.25">
      <c r="A15" s="26"/>
      <c r="B15" s="26"/>
      <c r="C15" s="27"/>
      <c r="D15" s="28" t="s">
        <v>8</v>
      </c>
      <c r="E15" s="29"/>
      <c r="F15" s="30"/>
    </row>
    <row r="16" spans="1:6" x14ac:dyDescent="0.25">
      <c r="A16" s="8">
        <v>2</v>
      </c>
      <c r="B16" s="168" t="s">
        <v>69</v>
      </c>
      <c r="C16" s="169"/>
      <c r="D16" s="9" t="s">
        <v>8</v>
      </c>
      <c r="E16" s="10"/>
      <c r="F16" s="11"/>
    </row>
    <row r="17" spans="1:6" x14ac:dyDescent="0.25">
      <c r="A17" s="8" t="s">
        <v>9</v>
      </c>
      <c r="B17" s="8" t="s">
        <v>10</v>
      </c>
      <c r="C17" s="12" t="s">
        <v>11</v>
      </c>
      <c r="D17" s="13" t="s">
        <v>12</v>
      </c>
      <c r="E17" s="13" t="s">
        <v>13</v>
      </c>
      <c r="F17" s="14" t="s">
        <v>14</v>
      </c>
    </row>
    <row r="18" spans="1:6" x14ac:dyDescent="0.25">
      <c r="A18" s="15" t="s">
        <v>70</v>
      </c>
      <c r="B18" s="175" t="s">
        <v>71</v>
      </c>
      <c r="C18" s="176"/>
      <c r="D18" s="16" t="s">
        <v>8</v>
      </c>
      <c r="E18" s="31"/>
      <c r="F18" s="31"/>
    </row>
    <row r="19" spans="1:6" ht="26.25" x14ac:dyDescent="0.25">
      <c r="A19" s="19" t="s">
        <v>72</v>
      </c>
      <c r="B19" s="19" t="s">
        <v>73</v>
      </c>
      <c r="C19" s="20" t="s">
        <v>74</v>
      </c>
      <c r="D19" s="22">
        <v>15</v>
      </c>
      <c r="E19" s="22"/>
      <c r="F19" s="22">
        <f t="shared" ref="F19:F32" si="1">D19*E19</f>
        <v>0</v>
      </c>
    </row>
    <row r="20" spans="1:6" ht="26.25" x14ac:dyDescent="0.25">
      <c r="A20" s="19" t="s">
        <v>75</v>
      </c>
      <c r="B20" s="19" t="s">
        <v>73</v>
      </c>
      <c r="C20" s="20" t="s">
        <v>76</v>
      </c>
      <c r="D20" s="22">
        <v>360</v>
      </c>
      <c r="E20" s="22"/>
      <c r="F20" s="22">
        <f t="shared" si="1"/>
        <v>0</v>
      </c>
    </row>
    <row r="21" spans="1:6" ht="26.25" x14ac:dyDescent="0.25">
      <c r="A21" s="19" t="s">
        <v>77</v>
      </c>
      <c r="B21" s="19" t="s">
        <v>73</v>
      </c>
      <c r="C21" s="20" t="s">
        <v>78</v>
      </c>
      <c r="D21" s="22">
        <v>4.2</v>
      </c>
      <c r="E21" s="22"/>
      <c r="F21" s="22">
        <f t="shared" si="1"/>
        <v>0</v>
      </c>
    </row>
    <row r="22" spans="1:6" x14ac:dyDescent="0.25">
      <c r="A22" s="15" t="s">
        <v>80</v>
      </c>
      <c r="B22" s="170" t="s">
        <v>81</v>
      </c>
      <c r="C22" s="171">
        <v>0</v>
      </c>
      <c r="D22" s="16" t="s">
        <v>8</v>
      </c>
      <c r="E22" s="31"/>
      <c r="F22" s="31"/>
    </row>
    <row r="23" spans="1:6" ht="26.25" x14ac:dyDescent="0.25">
      <c r="A23" s="19" t="s">
        <v>82</v>
      </c>
      <c r="B23" s="19" t="s">
        <v>30</v>
      </c>
      <c r="C23" s="20" t="s">
        <v>83</v>
      </c>
      <c r="D23" s="22">
        <v>480</v>
      </c>
      <c r="E23" s="22"/>
      <c r="F23" s="22">
        <f t="shared" si="1"/>
        <v>0</v>
      </c>
    </row>
    <row r="24" spans="1:6" x14ac:dyDescent="0.25">
      <c r="A24" s="15" t="s">
        <v>84</v>
      </c>
      <c r="B24" s="170" t="s">
        <v>85</v>
      </c>
      <c r="C24" s="171">
        <v>0</v>
      </c>
      <c r="D24" s="16" t="s">
        <v>8</v>
      </c>
      <c r="E24" s="31"/>
      <c r="F24" s="31"/>
    </row>
    <row r="25" spans="1:6" ht="26.25" x14ac:dyDescent="0.25">
      <c r="A25" s="19" t="s">
        <v>86</v>
      </c>
      <c r="B25" s="19" t="s">
        <v>30</v>
      </c>
      <c r="C25" s="20" t="s">
        <v>87</v>
      </c>
      <c r="D25" s="22">
        <v>480</v>
      </c>
      <c r="E25" s="22"/>
      <c r="F25" s="22">
        <f t="shared" si="1"/>
        <v>0</v>
      </c>
    </row>
    <row r="26" spans="1:6" x14ac:dyDescent="0.25">
      <c r="A26" s="15" t="s">
        <v>88</v>
      </c>
      <c r="B26" s="170" t="s">
        <v>89</v>
      </c>
      <c r="C26" s="171">
        <v>0</v>
      </c>
      <c r="D26" s="16" t="s">
        <v>8</v>
      </c>
      <c r="E26" s="31"/>
      <c r="F26" s="31"/>
    </row>
    <row r="27" spans="1:6" ht="26.25" x14ac:dyDescent="0.25">
      <c r="A27" s="19" t="s">
        <v>93</v>
      </c>
      <c r="B27" s="19" t="s">
        <v>30</v>
      </c>
      <c r="C27" s="20" t="s">
        <v>252</v>
      </c>
      <c r="D27" s="22">
        <v>480</v>
      </c>
      <c r="E27" s="22"/>
      <c r="F27" s="22">
        <f t="shared" si="1"/>
        <v>0</v>
      </c>
    </row>
    <row r="28" spans="1:6" x14ac:dyDescent="0.25">
      <c r="A28" s="15" t="s">
        <v>103</v>
      </c>
      <c r="B28" s="170" t="s">
        <v>104</v>
      </c>
      <c r="C28" s="171">
        <v>0</v>
      </c>
      <c r="D28" s="16" t="s">
        <v>8</v>
      </c>
      <c r="E28" s="31"/>
      <c r="F28" s="31"/>
    </row>
    <row r="29" spans="1:6" x14ac:dyDescent="0.25">
      <c r="A29" s="19" t="s">
        <v>105</v>
      </c>
      <c r="B29" s="19" t="s">
        <v>106</v>
      </c>
      <c r="C29" s="20" t="s">
        <v>107</v>
      </c>
      <c r="D29" s="22">
        <f>D30</f>
        <v>720</v>
      </c>
      <c r="E29" s="22"/>
      <c r="F29" s="22">
        <f t="shared" si="1"/>
        <v>0</v>
      </c>
    </row>
    <row r="30" spans="1:6" x14ac:dyDescent="0.25">
      <c r="A30" s="19" t="s">
        <v>108</v>
      </c>
      <c r="B30" s="19" t="s">
        <v>106</v>
      </c>
      <c r="C30" s="20" t="s">
        <v>109</v>
      </c>
      <c r="D30" s="22">
        <f>D20*2</f>
        <v>720</v>
      </c>
      <c r="E30" s="22"/>
      <c r="F30" s="22">
        <f t="shared" si="1"/>
        <v>0</v>
      </c>
    </row>
    <row r="31" spans="1:6" x14ac:dyDescent="0.25">
      <c r="A31" s="15" t="s">
        <v>112</v>
      </c>
      <c r="B31" s="170" t="s">
        <v>113</v>
      </c>
      <c r="C31" s="171">
        <v>0</v>
      </c>
      <c r="D31" s="16" t="s">
        <v>8</v>
      </c>
      <c r="E31" s="31"/>
      <c r="F31" s="31"/>
    </row>
    <row r="32" spans="1:6" ht="26.25" x14ac:dyDescent="0.25">
      <c r="A32" s="19" t="s">
        <v>114</v>
      </c>
      <c r="B32" s="19" t="s">
        <v>106</v>
      </c>
      <c r="C32" s="32" t="s">
        <v>115</v>
      </c>
      <c r="D32" s="22">
        <v>96</v>
      </c>
      <c r="E32" s="22"/>
      <c r="F32" s="22">
        <f t="shared" si="1"/>
        <v>0</v>
      </c>
    </row>
    <row r="33" spans="1:6" x14ac:dyDescent="0.25">
      <c r="A33" s="190" t="s">
        <v>117</v>
      </c>
      <c r="B33" s="191"/>
      <c r="C33" s="192"/>
      <c r="D33" s="16" t="s">
        <v>8</v>
      </c>
      <c r="E33" s="31"/>
      <c r="F33" s="33">
        <f>SUM(F19:F32)</f>
        <v>0</v>
      </c>
    </row>
    <row r="34" spans="1:6" x14ac:dyDescent="0.25">
      <c r="A34" s="26"/>
      <c r="B34" s="26"/>
      <c r="C34" s="27"/>
      <c r="D34" s="28" t="s">
        <v>8</v>
      </c>
      <c r="E34" s="29"/>
      <c r="F34" s="30"/>
    </row>
    <row r="35" spans="1:6" x14ac:dyDescent="0.25">
      <c r="A35" s="8">
        <v>3</v>
      </c>
      <c r="B35" s="168" t="s">
        <v>118</v>
      </c>
      <c r="C35" s="169"/>
      <c r="D35" s="9" t="s">
        <v>8</v>
      </c>
      <c r="E35" s="10"/>
      <c r="F35" s="11"/>
    </row>
    <row r="36" spans="1:6" x14ac:dyDescent="0.25">
      <c r="A36" s="8" t="s">
        <v>9</v>
      </c>
      <c r="B36" s="8" t="s">
        <v>10</v>
      </c>
      <c r="C36" s="12" t="s">
        <v>11</v>
      </c>
      <c r="D36" s="13" t="s">
        <v>12</v>
      </c>
      <c r="E36" s="13" t="s">
        <v>13</v>
      </c>
      <c r="F36" s="14" t="s">
        <v>14</v>
      </c>
    </row>
    <row r="37" spans="1:6" x14ac:dyDescent="0.25">
      <c r="A37" s="15" t="s">
        <v>119</v>
      </c>
      <c r="B37" s="170" t="s">
        <v>120</v>
      </c>
      <c r="C37" s="171"/>
      <c r="D37" s="16" t="s">
        <v>8</v>
      </c>
      <c r="E37" s="34"/>
      <c r="F37" s="34"/>
    </row>
    <row r="38" spans="1:6" ht="26.25" x14ac:dyDescent="0.25">
      <c r="A38" s="19" t="s">
        <v>121</v>
      </c>
      <c r="B38" s="19" t="s">
        <v>122</v>
      </c>
      <c r="C38" s="20" t="s">
        <v>253</v>
      </c>
      <c r="D38" s="35">
        <v>100</v>
      </c>
      <c r="E38" s="35"/>
      <c r="F38" s="35">
        <f>D38*E38</f>
        <v>0</v>
      </c>
    </row>
    <row r="39" spans="1:6" ht="26.25" x14ac:dyDescent="0.25">
      <c r="A39" s="19" t="s">
        <v>254</v>
      </c>
      <c r="B39" s="19" t="s">
        <v>30</v>
      </c>
      <c r="C39" s="20" t="s">
        <v>255</v>
      </c>
      <c r="D39" s="35">
        <v>95</v>
      </c>
      <c r="E39" s="35"/>
      <c r="F39" s="35">
        <f t="shared" ref="F39:F49" si="2">D39*E39</f>
        <v>0</v>
      </c>
    </row>
    <row r="40" spans="1:6" ht="26.25" x14ac:dyDescent="0.25">
      <c r="A40" s="19" t="s">
        <v>256</v>
      </c>
      <c r="B40" s="19" t="s">
        <v>30</v>
      </c>
      <c r="C40" s="20" t="s">
        <v>257</v>
      </c>
      <c r="D40" s="35">
        <v>340</v>
      </c>
      <c r="E40" s="35"/>
      <c r="F40" s="35">
        <f t="shared" si="2"/>
        <v>0</v>
      </c>
    </row>
    <row r="41" spans="1:6" x14ac:dyDescent="0.25">
      <c r="A41" s="15" t="s">
        <v>123</v>
      </c>
      <c r="B41" s="170" t="s">
        <v>124</v>
      </c>
      <c r="C41" s="171">
        <v>0</v>
      </c>
      <c r="D41" s="16" t="s">
        <v>8</v>
      </c>
      <c r="E41" s="34"/>
      <c r="F41" s="34"/>
    </row>
    <row r="42" spans="1:6" ht="26.25" x14ac:dyDescent="0.25">
      <c r="A42" s="19" t="s">
        <v>258</v>
      </c>
      <c r="B42" s="19" t="s">
        <v>30</v>
      </c>
      <c r="C42" s="20" t="s">
        <v>259</v>
      </c>
      <c r="D42" s="35">
        <v>340</v>
      </c>
      <c r="E42" s="35"/>
      <c r="F42" s="35">
        <f t="shared" si="2"/>
        <v>0</v>
      </c>
    </row>
    <row r="43" spans="1:6" x14ac:dyDescent="0.25">
      <c r="A43" s="19" t="s">
        <v>260</v>
      </c>
      <c r="B43" s="19" t="s">
        <v>132</v>
      </c>
      <c r="C43" s="20" t="s">
        <v>261</v>
      </c>
      <c r="D43" s="35">
        <v>340</v>
      </c>
      <c r="E43" s="35"/>
      <c r="F43" s="35">
        <f t="shared" si="2"/>
        <v>0</v>
      </c>
    </row>
    <row r="44" spans="1:6" ht="26.25" x14ac:dyDescent="0.25">
      <c r="A44" s="19" t="s">
        <v>262</v>
      </c>
      <c r="B44" s="19" t="s">
        <v>132</v>
      </c>
      <c r="C44" s="20" t="s">
        <v>263</v>
      </c>
      <c r="D44" s="35">
        <v>340</v>
      </c>
      <c r="E44" s="35"/>
      <c r="F44" s="35">
        <f t="shared" si="2"/>
        <v>0</v>
      </c>
    </row>
    <row r="45" spans="1:6" x14ac:dyDescent="0.25">
      <c r="A45" s="15" t="s">
        <v>126</v>
      </c>
      <c r="B45" s="170" t="s">
        <v>127</v>
      </c>
      <c r="C45" s="171">
        <v>0</v>
      </c>
      <c r="D45" s="16" t="s">
        <v>8</v>
      </c>
      <c r="E45" s="34"/>
      <c r="F45" s="34"/>
    </row>
    <row r="46" spans="1:6" ht="39" x14ac:dyDescent="0.25">
      <c r="A46" s="19" t="s">
        <v>264</v>
      </c>
      <c r="B46" s="19" t="s">
        <v>129</v>
      </c>
      <c r="C46" s="20" t="s">
        <v>327</v>
      </c>
      <c r="D46" s="35">
        <v>70</v>
      </c>
      <c r="E46" s="35"/>
      <c r="F46" s="35">
        <f t="shared" si="2"/>
        <v>0</v>
      </c>
    </row>
    <row r="47" spans="1:6" ht="39" x14ac:dyDescent="0.25">
      <c r="A47" s="19" t="s">
        <v>266</v>
      </c>
      <c r="B47" s="19" t="s">
        <v>129</v>
      </c>
      <c r="C47" s="20" t="s">
        <v>328</v>
      </c>
      <c r="D47" s="35">
        <v>18</v>
      </c>
      <c r="E47" s="35"/>
      <c r="F47" s="35">
        <f t="shared" si="2"/>
        <v>0</v>
      </c>
    </row>
    <row r="48" spans="1:6" x14ac:dyDescent="0.25">
      <c r="A48" s="15" t="s">
        <v>133</v>
      </c>
      <c r="B48" s="170" t="s">
        <v>134</v>
      </c>
      <c r="C48" s="171">
        <v>0</v>
      </c>
      <c r="D48" s="16" t="s">
        <v>8</v>
      </c>
      <c r="E48" s="34"/>
      <c r="F48" s="34"/>
    </row>
    <row r="49" spans="1:6" ht="26.25" x14ac:dyDescent="0.25">
      <c r="A49" s="19" t="s">
        <v>137</v>
      </c>
      <c r="B49" s="19" t="s">
        <v>122</v>
      </c>
      <c r="C49" s="20" t="s">
        <v>267</v>
      </c>
      <c r="D49" s="35">
        <v>10</v>
      </c>
      <c r="E49" s="35"/>
      <c r="F49" s="35">
        <f t="shared" si="2"/>
        <v>0</v>
      </c>
    </row>
    <row r="50" spans="1:6" x14ac:dyDescent="0.25">
      <c r="A50" s="178" t="s">
        <v>139</v>
      </c>
      <c r="B50" s="179"/>
      <c r="C50" s="180"/>
      <c r="D50" s="23" t="s">
        <v>8</v>
      </c>
      <c r="E50" s="36"/>
      <c r="F50" s="25">
        <f>SUM(F38:F49)</f>
        <v>0</v>
      </c>
    </row>
    <row r="51" spans="1:6" x14ac:dyDescent="0.25">
      <c r="A51" s="60"/>
      <c r="B51" s="60"/>
      <c r="C51" s="37"/>
      <c r="D51" s="28" t="s">
        <v>8</v>
      </c>
      <c r="E51" s="38"/>
      <c r="F51" s="30"/>
    </row>
    <row r="52" spans="1:6" x14ac:dyDescent="0.25">
      <c r="A52" s="8">
        <v>4</v>
      </c>
      <c r="B52" s="168" t="s">
        <v>140</v>
      </c>
      <c r="C52" s="169"/>
      <c r="D52" s="9" t="s">
        <v>8</v>
      </c>
      <c r="E52" s="10"/>
      <c r="F52" s="11"/>
    </row>
    <row r="53" spans="1:6" x14ac:dyDescent="0.25">
      <c r="A53" s="8" t="s">
        <v>9</v>
      </c>
      <c r="B53" s="8" t="s">
        <v>10</v>
      </c>
      <c r="C53" s="12" t="s">
        <v>11</v>
      </c>
      <c r="D53" s="13" t="s">
        <v>12</v>
      </c>
      <c r="E53" s="13" t="s">
        <v>13</v>
      </c>
      <c r="F53" s="14" t="s">
        <v>14</v>
      </c>
    </row>
    <row r="54" spans="1:6" x14ac:dyDescent="0.25">
      <c r="A54" s="181" t="s">
        <v>150</v>
      </c>
      <c r="B54" s="182"/>
      <c r="C54" s="183"/>
      <c r="D54" s="16" t="s">
        <v>8</v>
      </c>
      <c r="E54" s="31"/>
      <c r="F54" s="33">
        <v>0</v>
      </c>
    </row>
    <row r="55" spans="1:6" x14ac:dyDescent="0.25">
      <c r="A55" s="26"/>
      <c r="B55" s="26"/>
      <c r="C55" s="27"/>
      <c r="D55" s="28" t="s">
        <v>8</v>
      </c>
      <c r="E55" s="29"/>
      <c r="F55" s="30"/>
    </row>
    <row r="56" spans="1:6" x14ac:dyDescent="0.25">
      <c r="A56" s="8">
        <v>5</v>
      </c>
      <c r="B56" s="168" t="s">
        <v>151</v>
      </c>
      <c r="C56" s="169"/>
      <c r="D56" s="9" t="s">
        <v>8</v>
      </c>
      <c r="E56" s="10"/>
      <c r="F56" s="11"/>
    </row>
    <row r="57" spans="1:6" x14ac:dyDescent="0.25">
      <c r="A57" s="8" t="s">
        <v>9</v>
      </c>
      <c r="B57" s="8" t="s">
        <v>10</v>
      </c>
      <c r="C57" s="12" t="s">
        <v>11</v>
      </c>
      <c r="D57" s="13" t="s">
        <v>12</v>
      </c>
      <c r="E57" s="13" t="s">
        <v>13</v>
      </c>
      <c r="F57" s="14" t="s">
        <v>14</v>
      </c>
    </row>
    <row r="58" spans="1:6" x14ac:dyDescent="0.25">
      <c r="A58" s="181" t="s">
        <v>153</v>
      </c>
      <c r="B58" s="182"/>
      <c r="C58" s="183"/>
      <c r="D58" s="16" t="s">
        <v>8</v>
      </c>
      <c r="E58" s="31"/>
      <c r="F58" s="33">
        <v>0</v>
      </c>
    </row>
    <row r="59" spans="1:6" x14ac:dyDescent="0.25">
      <c r="A59" s="26"/>
      <c r="B59" s="26"/>
      <c r="C59" s="27"/>
      <c r="D59" s="28" t="s">
        <v>8</v>
      </c>
      <c r="E59" s="29"/>
      <c r="F59" s="30"/>
    </row>
    <row r="60" spans="1:6" x14ac:dyDescent="0.25">
      <c r="A60" s="8">
        <v>6</v>
      </c>
      <c r="B60" s="168" t="s">
        <v>154</v>
      </c>
      <c r="C60" s="169"/>
      <c r="D60" s="9" t="s">
        <v>8</v>
      </c>
      <c r="E60" s="10"/>
      <c r="F60" s="11"/>
    </row>
    <row r="61" spans="1:6" x14ac:dyDescent="0.25">
      <c r="A61" s="8" t="s">
        <v>9</v>
      </c>
      <c r="B61" s="8" t="s">
        <v>10</v>
      </c>
      <c r="C61" s="12" t="s">
        <v>11</v>
      </c>
      <c r="D61" s="13" t="s">
        <v>12</v>
      </c>
      <c r="E61" s="13" t="s">
        <v>13</v>
      </c>
      <c r="F61" s="14" t="s">
        <v>14</v>
      </c>
    </row>
    <row r="62" spans="1:6" x14ac:dyDescent="0.25">
      <c r="A62" s="15" t="s">
        <v>238</v>
      </c>
      <c r="B62" s="170" t="s">
        <v>239</v>
      </c>
      <c r="C62" s="171"/>
      <c r="D62" s="16" t="s">
        <v>8</v>
      </c>
      <c r="E62" s="31"/>
      <c r="F62" s="31"/>
    </row>
    <row r="63" spans="1:6" ht="26.25" x14ac:dyDescent="0.25">
      <c r="A63" s="19" t="s">
        <v>240</v>
      </c>
      <c r="B63" s="19" t="s">
        <v>23</v>
      </c>
      <c r="C63" s="20" t="s">
        <v>241</v>
      </c>
      <c r="D63" s="22">
        <v>4</v>
      </c>
      <c r="E63" s="22"/>
      <c r="F63" s="35">
        <f t="shared" ref="F63:F68" si="3">D63*E63</f>
        <v>0</v>
      </c>
    </row>
    <row r="64" spans="1:6" ht="26.25" x14ac:dyDescent="0.25">
      <c r="A64" s="19" t="s">
        <v>388</v>
      </c>
      <c r="B64" s="19" t="s">
        <v>23</v>
      </c>
      <c r="C64" s="20" t="s">
        <v>389</v>
      </c>
      <c r="D64" s="22">
        <v>4</v>
      </c>
      <c r="E64" s="22"/>
      <c r="F64" s="35">
        <f t="shared" si="3"/>
        <v>0</v>
      </c>
    </row>
    <row r="65" spans="1:6" ht="39" x14ac:dyDescent="0.25">
      <c r="A65" s="19" t="s">
        <v>272</v>
      </c>
      <c r="B65" s="19" t="s">
        <v>23</v>
      </c>
      <c r="C65" s="20" t="s">
        <v>273</v>
      </c>
      <c r="D65" s="22">
        <v>4</v>
      </c>
      <c r="E65" s="22"/>
      <c r="F65" s="35">
        <f t="shared" si="3"/>
        <v>0</v>
      </c>
    </row>
    <row r="66" spans="1:6" x14ac:dyDescent="0.25">
      <c r="A66" s="15" t="s">
        <v>155</v>
      </c>
      <c r="B66" s="170" t="s">
        <v>156</v>
      </c>
      <c r="C66" s="171">
        <v>0</v>
      </c>
      <c r="D66" s="16" t="s">
        <v>8</v>
      </c>
      <c r="E66" s="31"/>
      <c r="F66" s="31"/>
    </row>
    <row r="67" spans="1:6" ht="51.75" x14ac:dyDescent="0.25">
      <c r="A67" s="19" t="s">
        <v>274</v>
      </c>
      <c r="B67" s="19" t="s">
        <v>54</v>
      </c>
      <c r="C67" s="20" t="s">
        <v>275</v>
      </c>
      <c r="D67" s="22">
        <v>50</v>
      </c>
      <c r="E67" s="22"/>
      <c r="F67" s="35">
        <f t="shared" si="3"/>
        <v>0</v>
      </c>
    </row>
    <row r="68" spans="1:6" ht="51.75" x14ac:dyDescent="0.25">
      <c r="A68" s="19" t="s">
        <v>161</v>
      </c>
      <c r="B68" s="19" t="s">
        <v>30</v>
      </c>
      <c r="C68" s="20" t="s">
        <v>162</v>
      </c>
      <c r="D68" s="22">
        <v>26</v>
      </c>
      <c r="E68" s="22"/>
      <c r="F68" s="35">
        <f t="shared" si="3"/>
        <v>0</v>
      </c>
    </row>
    <row r="69" spans="1:6" x14ac:dyDescent="0.25">
      <c r="A69" s="193" t="s">
        <v>176</v>
      </c>
      <c r="B69" s="194"/>
      <c r="C69" s="195"/>
      <c r="D69" s="16" t="s">
        <v>8</v>
      </c>
      <c r="E69" s="31"/>
      <c r="F69" s="33">
        <f>SUM(F63:F68)</f>
        <v>0</v>
      </c>
    </row>
    <row r="70" spans="1:6" x14ac:dyDescent="0.25">
      <c r="A70" s="26"/>
      <c r="B70" s="26"/>
      <c r="C70" s="27"/>
      <c r="D70" s="28" t="s">
        <v>8</v>
      </c>
      <c r="E70" s="29"/>
      <c r="F70" s="30"/>
    </row>
    <row r="71" spans="1:6" x14ac:dyDescent="0.25">
      <c r="A71" s="8">
        <v>7</v>
      </c>
      <c r="B71" s="168" t="s">
        <v>177</v>
      </c>
      <c r="C71" s="169"/>
      <c r="D71" s="9" t="s">
        <v>8</v>
      </c>
      <c r="E71" s="10"/>
      <c r="F71" s="11"/>
    </row>
    <row r="72" spans="1:6" x14ac:dyDescent="0.25">
      <c r="A72" s="8" t="s">
        <v>9</v>
      </c>
      <c r="B72" s="8" t="s">
        <v>10</v>
      </c>
      <c r="C72" s="12" t="s">
        <v>11</v>
      </c>
      <c r="D72" s="13" t="s">
        <v>12</v>
      </c>
      <c r="E72" s="13" t="s">
        <v>13</v>
      </c>
      <c r="F72" s="14" t="s">
        <v>14</v>
      </c>
    </row>
    <row r="73" spans="1:6" x14ac:dyDescent="0.25">
      <c r="A73" s="39" t="s">
        <v>178</v>
      </c>
      <c r="B73" s="170" t="s">
        <v>179</v>
      </c>
      <c r="C73" s="171">
        <v>0</v>
      </c>
      <c r="D73" s="16" t="s">
        <v>8</v>
      </c>
      <c r="E73" s="31"/>
      <c r="F73" s="31"/>
    </row>
    <row r="74" spans="1:6" x14ac:dyDescent="0.25">
      <c r="A74" s="19" t="s">
        <v>180</v>
      </c>
      <c r="B74" s="19" t="s">
        <v>181</v>
      </c>
      <c r="C74" s="20" t="s">
        <v>182</v>
      </c>
      <c r="D74" s="22">
        <v>6</v>
      </c>
      <c r="E74" s="22"/>
      <c r="F74" s="35">
        <f t="shared" ref="F74:F75" si="4">D74*E74</f>
        <v>0</v>
      </c>
    </row>
    <row r="75" spans="1:6" x14ac:dyDescent="0.25">
      <c r="A75" s="19" t="s">
        <v>183</v>
      </c>
      <c r="B75" s="19" t="s">
        <v>181</v>
      </c>
      <c r="C75" s="20" t="s">
        <v>184</v>
      </c>
      <c r="D75" s="22">
        <v>3</v>
      </c>
      <c r="E75" s="22"/>
      <c r="F75" s="35">
        <f t="shared" si="4"/>
        <v>0</v>
      </c>
    </row>
    <row r="76" spans="1:6" x14ac:dyDescent="0.25">
      <c r="A76" s="178" t="s">
        <v>196</v>
      </c>
      <c r="B76" s="179"/>
      <c r="C76" s="180"/>
      <c r="D76" s="23" t="s">
        <v>8</v>
      </c>
      <c r="E76" s="40"/>
      <c r="F76" s="25">
        <f>SUM(F74:F75)</f>
        <v>0</v>
      </c>
    </row>
    <row r="77" spans="1:6" x14ac:dyDescent="0.25">
      <c r="A77" s="26"/>
      <c r="B77" s="26"/>
      <c r="C77" s="27"/>
      <c r="D77" s="28" t="s">
        <v>8</v>
      </c>
      <c r="E77" s="29"/>
      <c r="F77" s="30"/>
    </row>
    <row r="78" spans="1:6" x14ac:dyDescent="0.25">
      <c r="A78" s="8">
        <v>8</v>
      </c>
      <c r="B78" s="168" t="s">
        <v>197</v>
      </c>
      <c r="C78" s="169"/>
      <c r="D78" s="9" t="s">
        <v>8</v>
      </c>
      <c r="E78" s="10"/>
      <c r="F78" s="11"/>
    </row>
    <row r="79" spans="1:6" x14ac:dyDescent="0.25">
      <c r="A79" s="8" t="s">
        <v>9</v>
      </c>
      <c r="B79" s="8" t="s">
        <v>10</v>
      </c>
      <c r="C79" s="12" t="s">
        <v>11</v>
      </c>
      <c r="D79" s="13" t="s">
        <v>12</v>
      </c>
      <c r="E79" s="13" t="s">
        <v>13</v>
      </c>
      <c r="F79" s="14" t="s">
        <v>14</v>
      </c>
    </row>
    <row r="80" spans="1:6" x14ac:dyDescent="0.25">
      <c r="A80" s="177" t="s">
        <v>198</v>
      </c>
      <c r="B80" s="177"/>
      <c r="C80" s="177"/>
      <c r="D80" s="16" t="s">
        <v>8</v>
      </c>
      <c r="E80" s="31"/>
      <c r="F80" s="33">
        <v>0</v>
      </c>
    </row>
    <row r="81" spans="1:6" x14ac:dyDescent="0.25">
      <c r="A81" s="41"/>
      <c r="B81" s="41"/>
      <c r="C81" s="42"/>
      <c r="D81" s="43" t="s">
        <v>8</v>
      </c>
      <c r="E81" s="44"/>
      <c r="F81" s="45"/>
    </row>
    <row r="82" spans="1:6" x14ac:dyDescent="0.25">
      <c r="A82" s="181" t="s">
        <v>199</v>
      </c>
      <c r="B82" s="182"/>
      <c r="C82" s="182"/>
      <c r="D82" s="46" t="s">
        <v>8</v>
      </c>
      <c r="E82" s="184" t="s">
        <v>200</v>
      </c>
      <c r="F82" s="185"/>
    </row>
    <row r="83" spans="1:6" x14ac:dyDescent="0.25">
      <c r="A83" s="19">
        <v>1</v>
      </c>
      <c r="B83" s="186" t="s">
        <v>7</v>
      </c>
      <c r="C83" s="187"/>
      <c r="D83" s="47" t="s">
        <v>8</v>
      </c>
      <c r="E83" s="188">
        <f>F14</f>
        <v>0</v>
      </c>
      <c r="F83" s="189"/>
    </row>
    <row r="84" spans="1:6" x14ac:dyDescent="0.25">
      <c r="A84" s="19">
        <v>2</v>
      </c>
      <c r="B84" s="186" t="s">
        <v>201</v>
      </c>
      <c r="C84" s="187"/>
      <c r="D84" s="47" t="s">
        <v>8</v>
      </c>
      <c r="E84" s="188">
        <f>F33</f>
        <v>0</v>
      </c>
      <c r="F84" s="189"/>
    </row>
    <row r="85" spans="1:6" x14ac:dyDescent="0.25">
      <c r="A85" s="19">
        <v>3</v>
      </c>
      <c r="B85" s="186" t="s">
        <v>118</v>
      </c>
      <c r="C85" s="187"/>
      <c r="D85" s="47" t="s">
        <v>8</v>
      </c>
      <c r="E85" s="188">
        <f>F50</f>
        <v>0</v>
      </c>
      <c r="F85" s="189"/>
    </row>
    <row r="86" spans="1:6" x14ac:dyDescent="0.25">
      <c r="A86" s="19">
        <v>4</v>
      </c>
      <c r="B86" s="186" t="s">
        <v>140</v>
      </c>
      <c r="C86" s="187"/>
      <c r="D86" s="47" t="s">
        <v>8</v>
      </c>
      <c r="E86" s="188">
        <f>F54</f>
        <v>0</v>
      </c>
      <c r="F86" s="189"/>
    </row>
    <row r="87" spans="1:6" x14ac:dyDescent="0.25">
      <c r="A87" s="19">
        <v>5</v>
      </c>
      <c r="B87" s="186" t="s">
        <v>151</v>
      </c>
      <c r="C87" s="187"/>
      <c r="D87" s="47" t="s">
        <v>8</v>
      </c>
      <c r="E87" s="188">
        <f>F58</f>
        <v>0</v>
      </c>
      <c r="F87" s="189"/>
    </row>
    <row r="88" spans="1:6" x14ac:dyDescent="0.25">
      <c r="A88" s="19">
        <v>6</v>
      </c>
      <c r="B88" s="186" t="s">
        <v>202</v>
      </c>
      <c r="C88" s="187"/>
      <c r="D88" s="47" t="s">
        <v>8</v>
      </c>
      <c r="E88" s="188">
        <f>F69</f>
        <v>0</v>
      </c>
      <c r="F88" s="189"/>
    </row>
    <row r="89" spans="1:6" x14ac:dyDescent="0.25">
      <c r="A89" s="19">
        <v>7</v>
      </c>
      <c r="B89" s="186" t="s">
        <v>177</v>
      </c>
      <c r="C89" s="187"/>
      <c r="D89" s="47" t="s">
        <v>8</v>
      </c>
      <c r="E89" s="188">
        <f>F76</f>
        <v>0</v>
      </c>
      <c r="F89" s="189"/>
    </row>
    <row r="90" spans="1:6" x14ac:dyDescent="0.25">
      <c r="A90" s="19">
        <v>8</v>
      </c>
      <c r="B90" s="186" t="s">
        <v>203</v>
      </c>
      <c r="C90" s="187"/>
      <c r="D90" s="47" t="s">
        <v>8</v>
      </c>
      <c r="E90" s="188">
        <f>F80</f>
        <v>0</v>
      </c>
      <c r="F90" s="189"/>
    </row>
    <row r="91" spans="1:6" x14ac:dyDescent="0.25">
      <c r="A91" s="48">
        <v>9</v>
      </c>
      <c r="B91" s="200" t="s">
        <v>204</v>
      </c>
      <c r="C91" s="201"/>
      <c r="D91" s="49" t="s">
        <v>8</v>
      </c>
      <c r="E91" s="202">
        <v>0</v>
      </c>
      <c r="F91" s="203"/>
    </row>
    <row r="92" spans="1:6" x14ac:dyDescent="0.25">
      <c r="A92" s="19">
        <v>10</v>
      </c>
      <c r="B92" s="196" t="s">
        <v>3</v>
      </c>
      <c r="C92" s="197"/>
      <c r="D92" s="47" t="s">
        <v>8</v>
      </c>
      <c r="E92" s="198">
        <f>SUM(E83:F91)</f>
        <v>0</v>
      </c>
      <c r="F92" s="199"/>
    </row>
    <row r="93" spans="1:6" x14ac:dyDescent="0.25">
      <c r="A93" s="19">
        <v>11</v>
      </c>
      <c r="B93" s="196" t="s">
        <v>1</v>
      </c>
      <c r="C93" s="197"/>
      <c r="D93" s="47" t="s">
        <v>8</v>
      </c>
      <c r="E93" s="198">
        <f>E92*0.22</f>
        <v>0</v>
      </c>
      <c r="F93" s="199"/>
    </row>
    <row r="94" spans="1:6" x14ac:dyDescent="0.25">
      <c r="A94" s="19">
        <v>12</v>
      </c>
      <c r="B94" s="196" t="s">
        <v>205</v>
      </c>
      <c r="C94" s="197"/>
      <c r="D94" s="47" t="s">
        <v>8</v>
      </c>
      <c r="E94" s="198">
        <f>E92*1.22</f>
        <v>0</v>
      </c>
      <c r="F94" s="199"/>
    </row>
  </sheetData>
  <mergeCells count="57">
    <mergeCell ref="A54:C54"/>
    <mergeCell ref="B56:C56"/>
    <mergeCell ref="A58:C58"/>
    <mergeCell ref="A50:C50"/>
    <mergeCell ref="B48:C48"/>
    <mergeCell ref="B18:C18"/>
    <mergeCell ref="B22:C22"/>
    <mergeCell ref="B24:C24"/>
    <mergeCell ref="B26:C26"/>
    <mergeCell ref="B28:C28"/>
    <mergeCell ref="B1:C1"/>
    <mergeCell ref="B3:C3"/>
    <mergeCell ref="B8:C8"/>
    <mergeCell ref="A14:C14"/>
    <mergeCell ref="B16:C16"/>
    <mergeCell ref="B31:C31"/>
    <mergeCell ref="A33:C33"/>
    <mergeCell ref="B35:C35"/>
    <mergeCell ref="B37:C37"/>
    <mergeCell ref="B52:C52"/>
    <mergeCell ref="B41:C41"/>
    <mergeCell ref="B45:C45"/>
    <mergeCell ref="B60:C60"/>
    <mergeCell ref="B62:C62"/>
    <mergeCell ref="B66:C66"/>
    <mergeCell ref="A69:C69"/>
    <mergeCell ref="E85:F85"/>
    <mergeCell ref="B71:C71"/>
    <mergeCell ref="B73:C73"/>
    <mergeCell ref="A76:C76"/>
    <mergeCell ref="B78:C78"/>
    <mergeCell ref="A80:C80"/>
    <mergeCell ref="B86:C86"/>
    <mergeCell ref="E86:F86"/>
    <mergeCell ref="A82:C82"/>
    <mergeCell ref="E82:F82"/>
    <mergeCell ref="B83:C83"/>
    <mergeCell ref="E83:F83"/>
    <mergeCell ref="B84:C84"/>
    <mergeCell ref="E84:F84"/>
    <mergeCell ref="B85:C85"/>
    <mergeCell ref="B87:C87"/>
    <mergeCell ref="E87:F87"/>
    <mergeCell ref="B88:C88"/>
    <mergeCell ref="E88:F88"/>
    <mergeCell ref="B89:C89"/>
    <mergeCell ref="E89:F89"/>
    <mergeCell ref="B93:C93"/>
    <mergeCell ref="E93:F93"/>
    <mergeCell ref="B94:C94"/>
    <mergeCell ref="E94:F94"/>
    <mergeCell ref="B90:C90"/>
    <mergeCell ref="E90:F90"/>
    <mergeCell ref="B91:C91"/>
    <mergeCell ref="E91:F91"/>
    <mergeCell ref="B92:C92"/>
    <mergeCell ref="E92:F9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F66DC-7790-4B0A-91AF-86AA808F6FD8}">
  <sheetPr>
    <tabColor rgb="FF0070C0"/>
  </sheetPr>
  <dimension ref="A1:F102"/>
  <sheetViews>
    <sheetView topLeftCell="A2" workbookViewId="0">
      <selection activeCell="E18" sqref="E5:E18"/>
    </sheetView>
  </sheetViews>
  <sheetFormatPr defaultColWidth="17.140625" defaultRowHeight="15" x14ac:dyDescent="0.25"/>
  <cols>
    <col min="1" max="1" width="7.28515625" bestFit="1" customWidth="1"/>
    <col min="2" max="2" width="92" customWidth="1"/>
    <col min="3" max="3" width="8.42578125" customWidth="1"/>
    <col min="4" max="4" width="9" customWidth="1"/>
    <col min="5" max="5" width="15" customWidth="1"/>
    <col min="6" max="6" width="18.28515625" customWidth="1"/>
  </cols>
  <sheetData>
    <row r="1" spans="1:6" x14ac:dyDescent="0.25">
      <c r="A1" s="207" t="s">
        <v>390</v>
      </c>
      <c r="B1" s="207"/>
      <c r="C1" s="207"/>
      <c r="D1" s="207"/>
      <c r="E1" s="207"/>
      <c r="F1" s="207"/>
    </row>
    <row r="2" spans="1:6" x14ac:dyDescent="0.25">
      <c r="A2" s="63"/>
      <c r="B2" s="64"/>
      <c r="C2" s="65"/>
      <c r="D2" s="66"/>
      <c r="E2" s="67"/>
      <c r="F2" s="68"/>
    </row>
    <row r="3" spans="1:6" x14ac:dyDescent="0.25">
      <c r="A3" s="208" t="s">
        <v>391</v>
      </c>
      <c r="B3" s="208"/>
      <c r="C3" s="208"/>
      <c r="D3" s="208"/>
      <c r="E3" s="208"/>
      <c r="F3" s="208"/>
    </row>
    <row r="4" spans="1:6" x14ac:dyDescent="0.25">
      <c r="A4" s="69" t="s">
        <v>392</v>
      </c>
      <c r="B4" s="70" t="s">
        <v>393</v>
      </c>
      <c r="C4" s="71" t="s">
        <v>394</v>
      </c>
      <c r="D4" s="72" t="s">
        <v>12</v>
      </c>
      <c r="E4" s="73" t="s">
        <v>0</v>
      </c>
      <c r="F4" s="74" t="s">
        <v>395</v>
      </c>
    </row>
    <row r="5" spans="1:6" x14ac:dyDescent="0.25">
      <c r="A5" s="69" t="s">
        <v>396</v>
      </c>
      <c r="B5" s="70" t="s">
        <v>397</v>
      </c>
      <c r="C5" s="71" t="s">
        <v>398</v>
      </c>
      <c r="D5" s="72">
        <v>910</v>
      </c>
      <c r="E5" s="73"/>
      <c r="F5" s="74">
        <f>D5*E5</f>
        <v>0</v>
      </c>
    </row>
    <row r="6" spans="1:6" x14ac:dyDescent="0.25">
      <c r="A6" s="69" t="s">
        <v>399</v>
      </c>
      <c r="B6" s="70" t="s">
        <v>400</v>
      </c>
      <c r="C6" s="71" t="s">
        <v>401</v>
      </c>
      <c r="D6" s="72">
        <v>16</v>
      </c>
      <c r="E6" s="73"/>
      <c r="F6" s="74">
        <f t="shared" ref="F6:F15" si="0">D6*E6</f>
        <v>0</v>
      </c>
    </row>
    <row r="7" spans="1:6" ht="21" x14ac:dyDescent="0.25">
      <c r="A7" s="69" t="s">
        <v>402</v>
      </c>
      <c r="B7" s="70" t="s">
        <v>403</v>
      </c>
      <c r="C7" s="71" t="s">
        <v>404</v>
      </c>
      <c r="D7" s="72">
        <v>45</v>
      </c>
      <c r="E7" s="73"/>
      <c r="F7" s="74">
        <f t="shared" si="0"/>
        <v>0</v>
      </c>
    </row>
    <row r="8" spans="1:6" ht="21" x14ac:dyDescent="0.25">
      <c r="A8" s="69" t="s">
        <v>405</v>
      </c>
      <c r="B8" s="70" t="s">
        <v>406</v>
      </c>
      <c r="C8" s="71" t="s">
        <v>407</v>
      </c>
      <c r="D8" s="72">
        <v>11</v>
      </c>
      <c r="E8" s="73"/>
      <c r="F8" s="74">
        <f t="shared" si="0"/>
        <v>0</v>
      </c>
    </row>
    <row r="9" spans="1:6" ht="21" x14ac:dyDescent="0.25">
      <c r="A9" s="69" t="s">
        <v>408</v>
      </c>
      <c r="B9" s="70" t="s">
        <v>409</v>
      </c>
      <c r="C9" s="71" t="s">
        <v>407</v>
      </c>
      <c r="D9" s="72">
        <v>6</v>
      </c>
      <c r="E9" s="73"/>
      <c r="F9" s="74">
        <f t="shared" si="0"/>
        <v>0</v>
      </c>
    </row>
    <row r="10" spans="1:6" x14ac:dyDescent="0.25">
      <c r="A10" s="69" t="s">
        <v>410</v>
      </c>
      <c r="B10" s="70" t="s">
        <v>411</v>
      </c>
      <c r="C10" s="71" t="s">
        <v>412</v>
      </c>
      <c r="D10" s="72">
        <v>4</v>
      </c>
      <c r="E10" s="73"/>
      <c r="F10" s="74">
        <f t="shared" si="0"/>
        <v>0</v>
      </c>
    </row>
    <row r="11" spans="1:6" x14ac:dyDescent="0.25">
      <c r="A11" s="69" t="s">
        <v>413</v>
      </c>
      <c r="B11" s="70" t="s">
        <v>414</v>
      </c>
      <c r="C11" s="71" t="s">
        <v>404</v>
      </c>
      <c r="D11" s="72">
        <v>7</v>
      </c>
      <c r="E11" s="73"/>
      <c r="F11" s="74">
        <f t="shared" si="0"/>
        <v>0</v>
      </c>
    </row>
    <row r="12" spans="1:6" ht="31.5" x14ac:dyDescent="0.25">
      <c r="A12" s="69" t="s">
        <v>415</v>
      </c>
      <c r="B12" s="75" t="s">
        <v>632</v>
      </c>
      <c r="C12" s="71" t="s">
        <v>73</v>
      </c>
      <c r="D12" s="72">
        <v>1030</v>
      </c>
      <c r="E12" s="73"/>
      <c r="F12" s="74">
        <f t="shared" si="0"/>
        <v>0</v>
      </c>
    </row>
    <row r="13" spans="1:6" ht="21" x14ac:dyDescent="0.25">
      <c r="A13" s="69" t="s">
        <v>416</v>
      </c>
      <c r="B13" s="75" t="s">
        <v>417</v>
      </c>
      <c r="C13" s="71" t="s">
        <v>73</v>
      </c>
      <c r="D13" s="72">
        <f>+D12*0.1</f>
        <v>103</v>
      </c>
      <c r="E13" s="73"/>
      <c r="F13" s="74">
        <f t="shared" si="0"/>
        <v>0</v>
      </c>
    </row>
    <row r="14" spans="1:6" x14ac:dyDescent="0.25">
      <c r="A14" s="69" t="s">
        <v>418</v>
      </c>
      <c r="B14" s="75" t="s">
        <v>419</v>
      </c>
      <c r="C14" s="71" t="s">
        <v>30</v>
      </c>
      <c r="D14" s="72">
        <v>950</v>
      </c>
      <c r="E14" s="73"/>
      <c r="F14" s="74">
        <f t="shared" si="0"/>
        <v>0</v>
      </c>
    </row>
    <row r="15" spans="1:6" ht="42" x14ac:dyDescent="0.25">
      <c r="A15" s="69" t="s">
        <v>420</v>
      </c>
      <c r="B15" s="75" t="s">
        <v>633</v>
      </c>
      <c r="C15" s="76" t="s">
        <v>73</v>
      </c>
      <c r="D15" s="72">
        <v>145</v>
      </c>
      <c r="E15" s="73"/>
      <c r="F15" s="74">
        <f t="shared" si="0"/>
        <v>0</v>
      </c>
    </row>
    <row r="16" spans="1:6" ht="84" x14ac:dyDescent="0.25">
      <c r="A16" s="69" t="s">
        <v>421</v>
      </c>
      <c r="B16" s="75" t="s">
        <v>634</v>
      </c>
      <c r="C16" s="76" t="s">
        <v>73</v>
      </c>
      <c r="D16" s="72">
        <v>380</v>
      </c>
      <c r="E16" s="73"/>
      <c r="F16" s="74">
        <f>D16*E16</f>
        <v>0</v>
      </c>
    </row>
    <row r="17" spans="1:6" ht="42" x14ac:dyDescent="0.25">
      <c r="A17" s="69" t="s">
        <v>422</v>
      </c>
      <c r="B17" s="75" t="s">
        <v>423</v>
      </c>
      <c r="C17" s="76" t="s">
        <v>73</v>
      </c>
      <c r="D17" s="72">
        <v>490</v>
      </c>
      <c r="E17" s="73"/>
      <c r="F17" s="74">
        <f>D17*E17</f>
        <v>0</v>
      </c>
    </row>
    <row r="18" spans="1:6" ht="21" x14ac:dyDescent="0.25">
      <c r="A18" s="69" t="s">
        <v>424</v>
      </c>
      <c r="B18" s="75" t="s">
        <v>425</v>
      </c>
      <c r="C18" s="76" t="s">
        <v>398</v>
      </c>
      <c r="D18" s="72">
        <v>60</v>
      </c>
      <c r="E18" s="73"/>
      <c r="F18" s="74">
        <f>D18*E18</f>
        <v>0</v>
      </c>
    </row>
    <row r="19" spans="1:6" x14ac:dyDescent="0.25">
      <c r="A19" s="77"/>
      <c r="B19" s="78" t="s">
        <v>426</v>
      </c>
      <c r="C19" s="79"/>
      <c r="D19" s="80"/>
      <c r="E19" s="81"/>
      <c r="F19" s="82">
        <f>SUM(F5:F18)</f>
        <v>0</v>
      </c>
    </row>
    <row r="20" spans="1:6" x14ac:dyDescent="0.25">
      <c r="A20" s="83"/>
      <c r="B20" s="84"/>
      <c r="C20" s="85"/>
      <c r="D20" s="86"/>
      <c r="E20" s="87"/>
      <c r="F20" s="161"/>
    </row>
    <row r="21" spans="1:6" x14ac:dyDescent="0.25">
      <c r="A21" s="208" t="s">
        <v>427</v>
      </c>
      <c r="B21" s="208"/>
      <c r="C21" s="208"/>
      <c r="D21" s="208"/>
      <c r="E21" s="208"/>
      <c r="F21" s="208"/>
    </row>
    <row r="22" spans="1:6" x14ac:dyDescent="0.25">
      <c r="A22" s="69" t="s">
        <v>392</v>
      </c>
      <c r="B22" s="70" t="s">
        <v>393</v>
      </c>
      <c r="C22" s="71" t="s">
        <v>394</v>
      </c>
      <c r="D22" s="72" t="s">
        <v>12</v>
      </c>
      <c r="E22" s="73" t="s">
        <v>0</v>
      </c>
      <c r="F22" s="74" t="s">
        <v>395</v>
      </c>
    </row>
    <row r="23" spans="1:6" ht="31.5" x14ac:dyDescent="0.25">
      <c r="A23" s="88" t="s">
        <v>428</v>
      </c>
      <c r="B23" s="70" t="s">
        <v>429</v>
      </c>
      <c r="C23" s="89" t="s">
        <v>404</v>
      </c>
      <c r="D23" s="90">
        <v>1</v>
      </c>
      <c r="E23" s="91"/>
      <c r="F23" s="91">
        <f>+D23*E23</f>
        <v>0</v>
      </c>
    </row>
    <row r="24" spans="1:6" x14ac:dyDescent="0.25">
      <c r="A24" s="88" t="s">
        <v>430</v>
      </c>
      <c r="B24" s="89" t="s">
        <v>431</v>
      </c>
      <c r="C24" s="89" t="s">
        <v>398</v>
      </c>
      <c r="D24" s="90">
        <v>6</v>
      </c>
      <c r="E24" s="91"/>
      <c r="F24" s="91">
        <f t="shared" ref="F24:F49" si="1">+D24*E24</f>
        <v>0</v>
      </c>
    </row>
    <row r="25" spans="1:6" x14ac:dyDescent="0.25">
      <c r="A25" s="88" t="s">
        <v>432</v>
      </c>
      <c r="B25" s="89" t="s">
        <v>433</v>
      </c>
      <c r="C25" s="89" t="s">
        <v>398</v>
      </c>
      <c r="D25" s="90">
        <v>18</v>
      </c>
      <c r="E25" s="91"/>
      <c r="F25" s="91">
        <f t="shared" si="1"/>
        <v>0</v>
      </c>
    </row>
    <row r="26" spans="1:6" x14ac:dyDescent="0.25">
      <c r="A26" s="88" t="s">
        <v>434</v>
      </c>
      <c r="B26" s="89" t="s">
        <v>435</v>
      </c>
      <c r="C26" s="89" t="s">
        <v>398</v>
      </c>
      <c r="D26" s="90">
        <v>882</v>
      </c>
      <c r="E26" s="91"/>
      <c r="F26" s="91">
        <f t="shared" si="1"/>
        <v>0</v>
      </c>
    </row>
    <row r="27" spans="1:6" x14ac:dyDescent="0.25">
      <c r="A27" s="88" t="s">
        <v>436</v>
      </c>
      <c r="B27" s="70" t="s">
        <v>437</v>
      </c>
      <c r="C27" s="89" t="s">
        <v>404</v>
      </c>
      <c r="D27" s="90">
        <v>5</v>
      </c>
      <c r="E27" s="91"/>
      <c r="F27" s="91">
        <f t="shared" si="1"/>
        <v>0</v>
      </c>
    </row>
    <row r="28" spans="1:6" x14ac:dyDescent="0.25">
      <c r="A28" s="88" t="s">
        <v>438</v>
      </c>
      <c r="B28" s="70" t="s">
        <v>439</v>
      </c>
      <c r="C28" s="89" t="s">
        <v>404</v>
      </c>
      <c r="D28" s="90">
        <v>8</v>
      </c>
      <c r="E28" s="91"/>
      <c r="F28" s="91">
        <f t="shared" si="1"/>
        <v>0</v>
      </c>
    </row>
    <row r="29" spans="1:6" x14ac:dyDescent="0.25">
      <c r="A29" s="88" t="s">
        <v>440</v>
      </c>
      <c r="B29" s="70" t="s">
        <v>441</v>
      </c>
      <c r="C29" s="89" t="s">
        <v>404</v>
      </c>
      <c r="D29" s="90">
        <v>14</v>
      </c>
      <c r="E29" s="91"/>
      <c r="F29" s="91">
        <f t="shared" si="1"/>
        <v>0</v>
      </c>
    </row>
    <row r="30" spans="1:6" x14ac:dyDescent="0.25">
      <c r="A30" s="88" t="s">
        <v>442</v>
      </c>
      <c r="B30" s="70" t="s">
        <v>443</v>
      </c>
      <c r="C30" s="89" t="s">
        <v>404</v>
      </c>
      <c r="D30" s="90">
        <v>1</v>
      </c>
      <c r="E30" s="91"/>
      <c r="F30" s="91">
        <f t="shared" si="1"/>
        <v>0</v>
      </c>
    </row>
    <row r="31" spans="1:6" x14ac:dyDescent="0.25">
      <c r="A31" s="88" t="s">
        <v>444</v>
      </c>
      <c r="B31" s="70" t="s">
        <v>445</v>
      </c>
      <c r="C31" s="89" t="s">
        <v>404</v>
      </c>
      <c r="D31" s="90">
        <v>2</v>
      </c>
      <c r="E31" s="91"/>
      <c r="F31" s="91">
        <f t="shared" si="1"/>
        <v>0</v>
      </c>
    </row>
    <row r="32" spans="1:6" x14ac:dyDescent="0.25">
      <c r="A32" s="88" t="s">
        <v>446</v>
      </c>
      <c r="B32" s="70" t="s">
        <v>447</v>
      </c>
      <c r="C32" s="89" t="s">
        <v>404</v>
      </c>
      <c r="D32" s="90">
        <v>3</v>
      </c>
      <c r="E32" s="91"/>
      <c r="F32" s="91">
        <f t="shared" si="1"/>
        <v>0</v>
      </c>
    </row>
    <row r="33" spans="1:6" x14ac:dyDescent="0.25">
      <c r="A33" s="88" t="s">
        <v>448</v>
      </c>
      <c r="B33" s="70" t="s">
        <v>449</v>
      </c>
      <c r="C33" s="89" t="s">
        <v>404</v>
      </c>
      <c r="D33" s="90">
        <v>1</v>
      </c>
      <c r="E33" s="91"/>
      <c r="F33" s="91">
        <f t="shared" si="1"/>
        <v>0</v>
      </c>
    </row>
    <row r="34" spans="1:6" x14ac:dyDescent="0.25">
      <c r="A34" s="88" t="s">
        <v>450</v>
      </c>
      <c r="B34" s="70" t="s">
        <v>451</v>
      </c>
      <c r="C34" s="89" t="s">
        <v>404</v>
      </c>
      <c r="D34" s="90">
        <v>1</v>
      </c>
      <c r="E34" s="91"/>
      <c r="F34" s="91">
        <f t="shared" si="1"/>
        <v>0</v>
      </c>
    </row>
    <row r="35" spans="1:6" x14ac:dyDescent="0.25">
      <c r="A35" s="88" t="s">
        <v>452</v>
      </c>
      <c r="B35" s="89" t="s">
        <v>453</v>
      </c>
      <c r="C35" s="89" t="s">
        <v>404</v>
      </c>
      <c r="D35" s="90">
        <v>5</v>
      </c>
      <c r="E35" s="91"/>
      <c r="F35" s="91">
        <f t="shared" si="1"/>
        <v>0</v>
      </c>
    </row>
    <row r="36" spans="1:6" x14ac:dyDescent="0.25">
      <c r="A36" s="88" t="s">
        <v>454</v>
      </c>
      <c r="B36" s="89" t="s">
        <v>455</v>
      </c>
      <c r="C36" s="89" t="s">
        <v>404</v>
      </c>
      <c r="D36" s="90">
        <v>3</v>
      </c>
      <c r="E36" s="91"/>
      <c r="F36" s="91">
        <f t="shared" si="1"/>
        <v>0</v>
      </c>
    </row>
    <row r="37" spans="1:6" x14ac:dyDescent="0.25">
      <c r="A37" s="88" t="s">
        <v>456</v>
      </c>
      <c r="B37" s="89" t="s">
        <v>457</v>
      </c>
      <c r="C37" s="89" t="s">
        <v>404</v>
      </c>
      <c r="D37" s="90">
        <v>2</v>
      </c>
      <c r="E37" s="91"/>
      <c r="F37" s="91">
        <f t="shared" si="1"/>
        <v>0</v>
      </c>
    </row>
    <row r="38" spans="1:6" x14ac:dyDescent="0.25">
      <c r="A38" s="88" t="s">
        <v>458</v>
      </c>
      <c r="B38" s="89" t="s">
        <v>459</v>
      </c>
      <c r="C38" s="89" t="s">
        <v>404</v>
      </c>
      <c r="D38" s="90">
        <v>10</v>
      </c>
      <c r="E38" s="91"/>
      <c r="F38" s="91">
        <f t="shared" si="1"/>
        <v>0</v>
      </c>
    </row>
    <row r="39" spans="1:6" x14ac:dyDescent="0.25">
      <c r="A39" s="88" t="s">
        <v>460</v>
      </c>
      <c r="B39" s="89" t="s">
        <v>461</v>
      </c>
      <c r="C39" s="89" t="s">
        <v>404</v>
      </c>
      <c r="D39" s="90">
        <v>10</v>
      </c>
      <c r="E39" s="91"/>
      <c r="F39" s="91">
        <f t="shared" si="1"/>
        <v>0</v>
      </c>
    </row>
    <row r="40" spans="1:6" x14ac:dyDescent="0.25">
      <c r="A40" s="88" t="s">
        <v>462</v>
      </c>
      <c r="B40" s="89" t="s">
        <v>463</v>
      </c>
      <c r="C40" s="89" t="s">
        <v>404</v>
      </c>
      <c r="D40" s="90">
        <v>1</v>
      </c>
      <c r="E40" s="91"/>
      <c r="F40" s="91">
        <f t="shared" si="1"/>
        <v>0</v>
      </c>
    </row>
    <row r="41" spans="1:6" x14ac:dyDescent="0.25">
      <c r="A41" s="88" t="s">
        <v>464</v>
      </c>
      <c r="B41" s="89" t="s">
        <v>465</v>
      </c>
      <c r="C41" s="89" t="s">
        <v>404</v>
      </c>
      <c r="D41" s="90">
        <v>1</v>
      </c>
      <c r="E41" s="91"/>
      <c r="F41" s="91">
        <f t="shared" si="1"/>
        <v>0</v>
      </c>
    </row>
    <row r="42" spans="1:6" x14ac:dyDescent="0.25">
      <c r="A42" s="88" t="s">
        <v>466</v>
      </c>
      <c r="B42" s="89" t="s">
        <v>467</v>
      </c>
      <c r="C42" s="89" t="s">
        <v>404</v>
      </c>
      <c r="D42" s="90">
        <v>1</v>
      </c>
      <c r="E42" s="91"/>
      <c r="F42" s="91">
        <f t="shared" si="1"/>
        <v>0</v>
      </c>
    </row>
    <row r="43" spans="1:6" x14ac:dyDescent="0.25">
      <c r="A43" s="88" t="s">
        <v>468</v>
      </c>
      <c r="B43" s="89" t="s">
        <v>469</v>
      </c>
      <c r="C43" s="89" t="s">
        <v>398</v>
      </c>
      <c r="D43" s="90">
        <v>910</v>
      </c>
      <c r="E43" s="91"/>
      <c r="F43" s="91">
        <f t="shared" si="1"/>
        <v>0</v>
      </c>
    </row>
    <row r="44" spans="1:6" x14ac:dyDescent="0.25">
      <c r="A44" s="88" t="s">
        <v>470</v>
      </c>
      <c r="B44" s="70" t="s">
        <v>471</v>
      </c>
      <c r="C44" s="89" t="s">
        <v>404</v>
      </c>
      <c r="D44" s="90">
        <v>11</v>
      </c>
      <c r="E44" s="91"/>
      <c r="F44" s="91">
        <f t="shared" si="1"/>
        <v>0</v>
      </c>
    </row>
    <row r="45" spans="1:6" x14ac:dyDescent="0.25">
      <c r="A45" s="88" t="s">
        <v>472</v>
      </c>
      <c r="B45" s="70" t="s">
        <v>473</v>
      </c>
      <c r="C45" s="89" t="s">
        <v>407</v>
      </c>
      <c r="D45" s="90">
        <v>8</v>
      </c>
      <c r="E45" s="91"/>
      <c r="F45" s="91">
        <f t="shared" si="1"/>
        <v>0</v>
      </c>
    </row>
    <row r="46" spans="1:6" x14ac:dyDescent="0.25">
      <c r="A46" s="88" t="s">
        <v>474</v>
      </c>
      <c r="B46" s="70" t="s">
        <v>475</v>
      </c>
      <c r="C46" s="89" t="s">
        <v>407</v>
      </c>
      <c r="D46" s="90">
        <v>11</v>
      </c>
      <c r="E46" s="91"/>
      <c r="F46" s="91">
        <f t="shared" si="1"/>
        <v>0</v>
      </c>
    </row>
    <row r="47" spans="1:6" x14ac:dyDescent="0.25">
      <c r="A47" s="88" t="s">
        <v>476</v>
      </c>
      <c r="B47" s="70" t="s">
        <v>477</v>
      </c>
      <c r="C47" s="89" t="s">
        <v>407</v>
      </c>
      <c r="D47" s="90">
        <v>16</v>
      </c>
      <c r="E47" s="91"/>
      <c r="F47" s="91">
        <f t="shared" si="1"/>
        <v>0</v>
      </c>
    </row>
    <row r="48" spans="1:6" x14ac:dyDescent="0.25">
      <c r="A48" s="88" t="s">
        <v>478</v>
      </c>
      <c r="B48" s="70" t="s">
        <v>479</v>
      </c>
      <c r="C48" s="89" t="s">
        <v>404</v>
      </c>
      <c r="D48" s="90">
        <v>1</v>
      </c>
      <c r="E48" s="91"/>
      <c r="F48" s="91">
        <f t="shared" si="1"/>
        <v>0</v>
      </c>
    </row>
    <row r="49" spans="1:6" x14ac:dyDescent="0.25">
      <c r="A49" s="88" t="s">
        <v>480</v>
      </c>
      <c r="B49" s="70" t="s">
        <v>481</v>
      </c>
      <c r="C49" s="89" t="s">
        <v>404</v>
      </c>
      <c r="D49" s="90">
        <v>1</v>
      </c>
      <c r="E49" s="91"/>
      <c r="F49" s="91">
        <f t="shared" si="1"/>
        <v>0</v>
      </c>
    </row>
    <row r="50" spans="1:6" x14ac:dyDescent="0.25">
      <c r="A50" s="77"/>
      <c r="B50" s="78" t="s">
        <v>482</v>
      </c>
      <c r="C50" s="79"/>
      <c r="D50" s="80"/>
      <c r="E50" s="81"/>
      <c r="F50" s="82">
        <f>SUM(F23:F49)</f>
        <v>0</v>
      </c>
    </row>
    <row r="51" spans="1:6" x14ac:dyDescent="0.25">
      <c r="A51" s="63"/>
      <c r="B51" s="64"/>
      <c r="C51" s="65"/>
      <c r="D51" s="66"/>
      <c r="E51" s="67"/>
      <c r="F51" s="93"/>
    </row>
    <row r="52" spans="1:6" x14ac:dyDescent="0.25">
      <c r="A52" s="208" t="s">
        <v>483</v>
      </c>
      <c r="B52" s="208"/>
      <c r="C52" s="208"/>
      <c r="D52" s="208"/>
      <c r="E52" s="208"/>
      <c r="F52" s="208"/>
    </row>
    <row r="53" spans="1:6" x14ac:dyDescent="0.25">
      <c r="A53" s="69" t="s">
        <v>392</v>
      </c>
      <c r="B53" s="70" t="s">
        <v>393</v>
      </c>
      <c r="C53" s="71" t="s">
        <v>394</v>
      </c>
      <c r="D53" s="72" t="s">
        <v>12</v>
      </c>
      <c r="E53" s="73" t="s">
        <v>0</v>
      </c>
      <c r="F53" s="74" t="s">
        <v>395</v>
      </c>
    </row>
    <row r="54" spans="1:6" x14ac:dyDescent="0.25">
      <c r="A54" s="88" t="s">
        <v>484</v>
      </c>
      <c r="B54" s="89" t="s">
        <v>485</v>
      </c>
      <c r="C54" s="89" t="s">
        <v>398</v>
      </c>
      <c r="D54" s="90">
        <v>882</v>
      </c>
      <c r="E54" s="91"/>
      <c r="F54" s="91">
        <f>+D54*E54</f>
        <v>0</v>
      </c>
    </row>
    <row r="55" spans="1:6" x14ac:dyDescent="0.25">
      <c r="A55" s="88" t="s">
        <v>486</v>
      </c>
      <c r="B55" s="89" t="s">
        <v>487</v>
      </c>
      <c r="C55" s="89" t="s">
        <v>398</v>
      </c>
      <c r="D55" s="90">
        <v>18</v>
      </c>
      <c r="E55" s="91"/>
      <c r="F55" s="91">
        <f t="shared" ref="F55:F93" si="2">+D55*E55</f>
        <v>0</v>
      </c>
    </row>
    <row r="56" spans="1:6" x14ac:dyDescent="0.25">
      <c r="A56" s="88" t="s">
        <v>488</v>
      </c>
      <c r="B56" s="89" t="s">
        <v>489</v>
      </c>
      <c r="C56" s="89" t="s">
        <v>398</v>
      </c>
      <c r="D56" s="90">
        <v>6</v>
      </c>
      <c r="E56" s="91"/>
      <c r="F56" s="91">
        <f t="shared" si="2"/>
        <v>0</v>
      </c>
    </row>
    <row r="57" spans="1:6" x14ac:dyDescent="0.25">
      <c r="A57" s="88" t="s">
        <v>490</v>
      </c>
      <c r="B57" s="89" t="s">
        <v>491</v>
      </c>
      <c r="C57" s="89" t="s">
        <v>404</v>
      </c>
      <c r="D57" s="90">
        <v>1</v>
      </c>
      <c r="E57" s="91"/>
      <c r="F57" s="91">
        <f t="shared" si="2"/>
        <v>0</v>
      </c>
    </row>
    <row r="58" spans="1:6" x14ac:dyDescent="0.25">
      <c r="A58" s="88" t="s">
        <v>492</v>
      </c>
      <c r="B58" s="89" t="s">
        <v>493</v>
      </c>
      <c r="C58" s="89" t="s">
        <v>404</v>
      </c>
      <c r="D58" s="90">
        <v>1</v>
      </c>
      <c r="E58" s="91"/>
      <c r="F58" s="91">
        <f t="shared" si="2"/>
        <v>0</v>
      </c>
    </row>
    <row r="59" spans="1:6" x14ac:dyDescent="0.25">
      <c r="A59" s="88" t="s">
        <v>494</v>
      </c>
      <c r="B59" s="89" t="s">
        <v>495</v>
      </c>
      <c r="C59" s="89" t="s">
        <v>404</v>
      </c>
      <c r="D59" s="90">
        <v>1</v>
      </c>
      <c r="E59" s="91"/>
      <c r="F59" s="91">
        <f t="shared" si="2"/>
        <v>0</v>
      </c>
    </row>
    <row r="60" spans="1:6" x14ac:dyDescent="0.25">
      <c r="A60" s="88" t="s">
        <v>496</v>
      </c>
      <c r="B60" s="89" t="s">
        <v>497</v>
      </c>
      <c r="C60" s="89" t="s">
        <v>404</v>
      </c>
      <c r="D60" s="90">
        <v>4</v>
      </c>
      <c r="E60" s="91"/>
      <c r="F60" s="91">
        <f t="shared" si="2"/>
        <v>0</v>
      </c>
    </row>
    <row r="61" spans="1:6" x14ac:dyDescent="0.25">
      <c r="A61" s="88" t="s">
        <v>498</v>
      </c>
      <c r="B61" s="89" t="s">
        <v>499</v>
      </c>
      <c r="C61" s="89" t="s">
        <v>404</v>
      </c>
      <c r="D61" s="90">
        <v>9</v>
      </c>
      <c r="E61" s="91"/>
      <c r="F61" s="91">
        <f t="shared" si="2"/>
        <v>0</v>
      </c>
    </row>
    <row r="62" spans="1:6" x14ac:dyDescent="0.25">
      <c r="A62" s="88" t="s">
        <v>500</v>
      </c>
      <c r="B62" s="89" t="s">
        <v>501</v>
      </c>
      <c r="C62" s="89" t="s">
        <v>404</v>
      </c>
      <c r="D62" s="90">
        <v>1</v>
      </c>
      <c r="E62" s="91"/>
      <c r="F62" s="91">
        <f t="shared" si="2"/>
        <v>0</v>
      </c>
    </row>
    <row r="63" spans="1:6" x14ac:dyDescent="0.25">
      <c r="A63" s="88" t="s">
        <v>502</v>
      </c>
      <c r="B63" s="89" t="s">
        <v>503</v>
      </c>
      <c r="C63" s="89" t="s">
        <v>404</v>
      </c>
      <c r="D63" s="90">
        <v>2</v>
      </c>
      <c r="E63" s="91"/>
      <c r="F63" s="91">
        <f t="shared" si="2"/>
        <v>0</v>
      </c>
    </row>
    <row r="64" spans="1:6" x14ac:dyDescent="0.25">
      <c r="A64" s="88" t="s">
        <v>504</v>
      </c>
      <c r="B64" s="89" t="s">
        <v>505</v>
      </c>
      <c r="C64" s="89" t="s">
        <v>404</v>
      </c>
      <c r="D64" s="90">
        <v>1</v>
      </c>
      <c r="E64" s="91"/>
      <c r="F64" s="91">
        <f t="shared" si="2"/>
        <v>0</v>
      </c>
    </row>
    <row r="65" spans="1:6" x14ac:dyDescent="0.25">
      <c r="A65" s="88" t="s">
        <v>506</v>
      </c>
      <c r="B65" s="89" t="s">
        <v>507</v>
      </c>
      <c r="C65" s="89" t="s">
        <v>404</v>
      </c>
      <c r="D65" s="90">
        <v>1</v>
      </c>
      <c r="E65" s="91"/>
      <c r="F65" s="91">
        <f t="shared" si="2"/>
        <v>0</v>
      </c>
    </row>
    <row r="66" spans="1:6" x14ac:dyDescent="0.25">
      <c r="A66" s="88" t="s">
        <v>508</v>
      </c>
      <c r="B66" s="89" t="s">
        <v>509</v>
      </c>
      <c r="C66" s="89" t="s">
        <v>404</v>
      </c>
      <c r="D66" s="90">
        <v>1</v>
      </c>
      <c r="E66" s="91"/>
      <c r="F66" s="91">
        <f t="shared" si="2"/>
        <v>0</v>
      </c>
    </row>
    <row r="67" spans="1:6" x14ac:dyDescent="0.25">
      <c r="A67" s="88" t="s">
        <v>510</v>
      </c>
      <c r="B67" s="89" t="s">
        <v>511</v>
      </c>
      <c r="C67" s="89" t="s">
        <v>404</v>
      </c>
      <c r="D67" s="90">
        <v>1</v>
      </c>
      <c r="E67" s="91"/>
      <c r="F67" s="91">
        <f t="shared" si="2"/>
        <v>0</v>
      </c>
    </row>
    <row r="68" spans="1:6" x14ac:dyDescent="0.25">
      <c r="A68" s="88" t="s">
        <v>512</v>
      </c>
      <c r="B68" s="89" t="s">
        <v>513</v>
      </c>
      <c r="C68" s="89" t="s">
        <v>404</v>
      </c>
      <c r="D68" s="90">
        <v>2</v>
      </c>
      <c r="E68" s="91"/>
      <c r="F68" s="91">
        <f t="shared" si="2"/>
        <v>0</v>
      </c>
    </row>
    <row r="69" spans="1:6" x14ac:dyDescent="0.25">
      <c r="A69" s="88" t="s">
        <v>514</v>
      </c>
      <c r="B69" s="89" t="s">
        <v>515</v>
      </c>
      <c r="C69" s="89" t="s">
        <v>404</v>
      </c>
      <c r="D69" s="90">
        <v>1</v>
      </c>
      <c r="E69" s="91"/>
      <c r="F69" s="91">
        <f t="shared" si="2"/>
        <v>0</v>
      </c>
    </row>
    <row r="70" spans="1:6" x14ac:dyDescent="0.25">
      <c r="A70" s="88" t="s">
        <v>516</v>
      </c>
      <c r="B70" s="89" t="s">
        <v>517</v>
      </c>
      <c r="C70" s="89" t="s">
        <v>404</v>
      </c>
      <c r="D70" s="90">
        <v>1</v>
      </c>
      <c r="E70" s="91"/>
      <c r="F70" s="91">
        <f t="shared" si="2"/>
        <v>0</v>
      </c>
    </row>
    <row r="71" spans="1:6" x14ac:dyDescent="0.25">
      <c r="A71" s="88" t="s">
        <v>518</v>
      </c>
      <c r="B71" s="89" t="s">
        <v>519</v>
      </c>
      <c r="C71" s="89" t="s">
        <v>404</v>
      </c>
      <c r="D71" s="90">
        <v>1</v>
      </c>
      <c r="E71" s="91"/>
      <c r="F71" s="91">
        <f t="shared" si="2"/>
        <v>0</v>
      </c>
    </row>
    <row r="72" spans="1:6" x14ac:dyDescent="0.25">
      <c r="A72" s="88" t="s">
        <v>520</v>
      </c>
      <c r="B72" s="89" t="s">
        <v>521</v>
      </c>
      <c r="C72" s="89" t="s">
        <v>404</v>
      </c>
      <c r="D72" s="90">
        <v>1</v>
      </c>
      <c r="E72" s="91"/>
      <c r="F72" s="91">
        <f t="shared" si="2"/>
        <v>0</v>
      </c>
    </row>
    <row r="73" spans="1:6" x14ac:dyDescent="0.25">
      <c r="A73" s="88" t="s">
        <v>522</v>
      </c>
      <c r="B73" s="89" t="s">
        <v>523</v>
      </c>
      <c r="C73" s="89" t="s">
        <v>404</v>
      </c>
      <c r="D73" s="90">
        <v>1</v>
      </c>
      <c r="E73" s="91"/>
      <c r="F73" s="91">
        <f t="shared" si="2"/>
        <v>0</v>
      </c>
    </row>
    <row r="74" spans="1:6" x14ac:dyDescent="0.25">
      <c r="A74" s="88" t="s">
        <v>524</v>
      </c>
      <c r="B74" s="89" t="s">
        <v>525</v>
      </c>
      <c r="C74" s="89" t="s">
        <v>404</v>
      </c>
      <c r="D74" s="90">
        <v>1</v>
      </c>
      <c r="E74" s="91"/>
      <c r="F74" s="91">
        <f t="shared" si="2"/>
        <v>0</v>
      </c>
    </row>
    <row r="75" spans="1:6" x14ac:dyDescent="0.25">
      <c r="A75" s="88" t="s">
        <v>526</v>
      </c>
      <c r="B75" s="89" t="s">
        <v>527</v>
      </c>
      <c r="C75" s="89" t="s">
        <v>404</v>
      </c>
      <c r="D75" s="90">
        <v>1</v>
      </c>
      <c r="E75" s="91"/>
      <c r="F75" s="91">
        <f t="shared" si="2"/>
        <v>0</v>
      </c>
    </row>
    <row r="76" spans="1:6" x14ac:dyDescent="0.25">
      <c r="A76" s="88" t="s">
        <v>528</v>
      </c>
      <c r="B76" s="89" t="s">
        <v>529</v>
      </c>
      <c r="C76" s="89" t="s">
        <v>404</v>
      </c>
      <c r="D76" s="90">
        <v>2</v>
      </c>
      <c r="E76" s="91"/>
      <c r="F76" s="91">
        <f t="shared" si="2"/>
        <v>0</v>
      </c>
    </row>
    <row r="77" spans="1:6" x14ac:dyDescent="0.25">
      <c r="A77" s="88" t="s">
        <v>530</v>
      </c>
      <c r="B77" s="89" t="s">
        <v>531</v>
      </c>
      <c r="C77" s="89" t="s">
        <v>404</v>
      </c>
      <c r="D77" s="90">
        <v>1</v>
      </c>
      <c r="E77" s="91"/>
      <c r="F77" s="91">
        <f t="shared" si="2"/>
        <v>0</v>
      </c>
    </row>
    <row r="78" spans="1:6" x14ac:dyDescent="0.25">
      <c r="A78" s="88" t="s">
        <v>532</v>
      </c>
      <c r="B78" s="89" t="s">
        <v>533</v>
      </c>
      <c r="C78" s="89" t="s">
        <v>404</v>
      </c>
      <c r="D78" s="90">
        <v>2</v>
      </c>
      <c r="E78" s="91"/>
      <c r="F78" s="91">
        <f t="shared" si="2"/>
        <v>0</v>
      </c>
    </row>
    <row r="79" spans="1:6" x14ac:dyDescent="0.25">
      <c r="A79" s="88" t="s">
        <v>534</v>
      </c>
      <c r="B79" s="89" t="s">
        <v>535</v>
      </c>
      <c r="C79" s="89" t="s">
        <v>404</v>
      </c>
      <c r="D79" s="90">
        <v>3</v>
      </c>
      <c r="E79" s="91"/>
      <c r="F79" s="91">
        <f t="shared" si="2"/>
        <v>0</v>
      </c>
    </row>
    <row r="80" spans="1:6" x14ac:dyDescent="0.25">
      <c r="A80" s="88" t="s">
        <v>536</v>
      </c>
      <c r="B80" s="89" t="s">
        <v>537</v>
      </c>
      <c r="C80" s="89" t="s">
        <v>404</v>
      </c>
      <c r="D80" s="90">
        <v>5</v>
      </c>
      <c r="E80" s="91"/>
      <c r="F80" s="91">
        <f t="shared" si="2"/>
        <v>0</v>
      </c>
    </row>
    <row r="81" spans="1:6" x14ac:dyDescent="0.25">
      <c r="A81" s="88" t="s">
        <v>538</v>
      </c>
      <c r="B81" s="89" t="s">
        <v>539</v>
      </c>
      <c r="C81" s="89" t="s">
        <v>404</v>
      </c>
      <c r="D81" s="90">
        <v>1</v>
      </c>
      <c r="E81" s="91"/>
      <c r="F81" s="91">
        <f t="shared" si="2"/>
        <v>0</v>
      </c>
    </row>
    <row r="82" spans="1:6" x14ac:dyDescent="0.25">
      <c r="A82" s="88" t="s">
        <v>540</v>
      </c>
      <c r="B82" s="89" t="s">
        <v>541</v>
      </c>
      <c r="C82" s="89" t="s">
        <v>404</v>
      </c>
      <c r="D82" s="90">
        <v>1</v>
      </c>
      <c r="E82" s="91"/>
      <c r="F82" s="91">
        <f t="shared" si="2"/>
        <v>0</v>
      </c>
    </row>
    <row r="83" spans="1:6" x14ac:dyDescent="0.25">
      <c r="A83" s="88" t="s">
        <v>542</v>
      </c>
      <c r="B83" s="89" t="s">
        <v>543</v>
      </c>
      <c r="C83" s="89" t="s">
        <v>404</v>
      </c>
      <c r="D83" s="90">
        <v>2</v>
      </c>
      <c r="E83" s="91"/>
      <c r="F83" s="91">
        <f t="shared" si="2"/>
        <v>0</v>
      </c>
    </row>
    <row r="84" spans="1:6" x14ac:dyDescent="0.25">
      <c r="A84" s="88" t="s">
        <v>544</v>
      </c>
      <c r="B84" s="89" t="s">
        <v>545</v>
      </c>
      <c r="C84" s="89" t="s">
        <v>404</v>
      </c>
      <c r="D84" s="90">
        <v>8</v>
      </c>
      <c r="E84" s="91"/>
      <c r="F84" s="91">
        <f t="shared" si="2"/>
        <v>0</v>
      </c>
    </row>
    <row r="85" spans="1:6" x14ac:dyDescent="0.25">
      <c r="A85" s="88" t="s">
        <v>546</v>
      </c>
      <c r="B85" s="89" t="s">
        <v>547</v>
      </c>
      <c r="C85" s="89" t="s">
        <v>404</v>
      </c>
      <c r="D85" s="90">
        <v>10</v>
      </c>
      <c r="E85" s="91"/>
      <c r="F85" s="91">
        <f t="shared" si="2"/>
        <v>0</v>
      </c>
    </row>
    <row r="86" spans="1:6" x14ac:dyDescent="0.25">
      <c r="A86" s="88" t="s">
        <v>548</v>
      </c>
      <c r="B86" s="89" t="s">
        <v>549</v>
      </c>
      <c r="C86" s="89" t="s">
        <v>404</v>
      </c>
      <c r="D86" s="90">
        <v>1</v>
      </c>
      <c r="E86" s="91"/>
      <c r="F86" s="91">
        <f t="shared" si="2"/>
        <v>0</v>
      </c>
    </row>
    <row r="87" spans="1:6" x14ac:dyDescent="0.25">
      <c r="A87" s="88" t="s">
        <v>550</v>
      </c>
      <c r="B87" s="89" t="s">
        <v>551</v>
      </c>
      <c r="C87" s="89" t="s">
        <v>404</v>
      </c>
      <c r="D87" s="90">
        <v>10</v>
      </c>
      <c r="E87" s="91"/>
      <c r="F87" s="91">
        <f t="shared" si="2"/>
        <v>0</v>
      </c>
    </row>
    <row r="88" spans="1:6" x14ac:dyDescent="0.25">
      <c r="A88" s="88" t="s">
        <v>552</v>
      </c>
      <c r="B88" s="89" t="s">
        <v>553</v>
      </c>
      <c r="C88" s="89" t="s">
        <v>404</v>
      </c>
      <c r="D88" s="90">
        <v>1</v>
      </c>
      <c r="E88" s="91"/>
      <c r="F88" s="91">
        <f t="shared" si="2"/>
        <v>0</v>
      </c>
    </row>
    <row r="89" spans="1:6" x14ac:dyDescent="0.25">
      <c r="A89" s="88" t="s">
        <v>554</v>
      </c>
      <c r="B89" s="89" t="s">
        <v>555</v>
      </c>
      <c r="C89" s="89" t="s">
        <v>404</v>
      </c>
      <c r="D89" s="90">
        <v>6</v>
      </c>
      <c r="E89" s="91"/>
      <c r="F89" s="91">
        <f t="shared" si="2"/>
        <v>0</v>
      </c>
    </row>
    <row r="90" spans="1:6" x14ac:dyDescent="0.25">
      <c r="A90" s="88" t="s">
        <v>556</v>
      </c>
      <c r="B90" s="89" t="s">
        <v>557</v>
      </c>
      <c r="C90" s="89" t="s">
        <v>404</v>
      </c>
      <c r="D90" s="90">
        <v>11</v>
      </c>
      <c r="E90" s="91"/>
      <c r="F90" s="91">
        <f t="shared" si="2"/>
        <v>0</v>
      </c>
    </row>
    <row r="91" spans="1:6" x14ac:dyDescent="0.25">
      <c r="A91" s="88" t="s">
        <v>558</v>
      </c>
      <c r="B91" s="89" t="s">
        <v>559</v>
      </c>
      <c r="C91" s="89" t="s">
        <v>404</v>
      </c>
      <c r="D91" s="90">
        <v>2</v>
      </c>
      <c r="E91" s="91"/>
      <c r="F91" s="91">
        <f t="shared" si="2"/>
        <v>0</v>
      </c>
    </row>
    <row r="92" spans="1:6" x14ac:dyDescent="0.25">
      <c r="A92" s="88" t="s">
        <v>560</v>
      </c>
      <c r="B92" s="89" t="s">
        <v>561</v>
      </c>
      <c r="C92" s="89" t="s">
        <v>404</v>
      </c>
      <c r="D92" s="90">
        <v>6</v>
      </c>
      <c r="E92" s="91"/>
      <c r="F92" s="91">
        <f t="shared" si="2"/>
        <v>0</v>
      </c>
    </row>
    <row r="93" spans="1:6" x14ac:dyDescent="0.25">
      <c r="A93" s="88" t="s">
        <v>562</v>
      </c>
      <c r="B93" s="89" t="s">
        <v>563</v>
      </c>
      <c r="C93" s="89" t="s">
        <v>404</v>
      </c>
      <c r="D93" s="90">
        <v>27</v>
      </c>
      <c r="E93" s="91"/>
      <c r="F93" s="91">
        <f t="shared" si="2"/>
        <v>0</v>
      </c>
    </row>
    <row r="94" spans="1:6" x14ac:dyDescent="0.25">
      <c r="A94" s="92" t="s">
        <v>635</v>
      </c>
      <c r="B94" s="89" t="s">
        <v>750</v>
      </c>
      <c r="C94" s="89"/>
      <c r="D94" s="89"/>
      <c r="E94" s="91">
        <f>SUM(F54:F93)*0.05</f>
        <v>0</v>
      </c>
      <c r="F94" s="91">
        <f>+E94</f>
        <v>0</v>
      </c>
    </row>
    <row r="95" spans="1:6" x14ac:dyDescent="0.25">
      <c r="A95" s="77"/>
      <c r="B95" s="78" t="s">
        <v>564</v>
      </c>
      <c r="C95" s="79"/>
      <c r="D95" s="80"/>
      <c r="E95" s="81"/>
      <c r="F95" s="82">
        <f>SUM(F54:F94)</f>
        <v>0</v>
      </c>
    </row>
    <row r="96" spans="1:6" x14ac:dyDescent="0.25">
      <c r="A96" s="94"/>
      <c r="B96" s="95"/>
      <c r="C96" s="96"/>
      <c r="D96" s="97"/>
      <c r="E96" s="98"/>
      <c r="F96" s="99"/>
    </row>
    <row r="97" spans="1:6" x14ac:dyDescent="0.25">
      <c r="A97" s="208" t="s">
        <v>565</v>
      </c>
      <c r="B97" s="208"/>
      <c r="C97" s="208"/>
      <c r="D97" s="208"/>
      <c r="E97" s="208"/>
      <c r="F97" s="208"/>
    </row>
    <row r="98" spans="1:6" x14ac:dyDescent="0.25">
      <c r="A98" s="100" t="s">
        <v>566</v>
      </c>
      <c r="B98" s="75" t="s">
        <v>567</v>
      </c>
      <c r="C98" s="71" t="s">
        <v>568</v>
      </c>
      <c r="D98" s="72">
        <v>1</v>
      </c>
      <c r="E98" s="73"/>
      <c r="F98" s="74">
        <f>D98*E98</f>
        <v>0</v>
      </c>
    </row>
    <row r="99" spans="1:6" x14ac:dyDescent="0.25">
      <c r="A99" s="100" t="s">
        <v>569</v>
      </c>
      <c r="B99" s="70" t="s">
        <v>636</v>
      </c>
      <c r="C99" s="71" t="s">
        <v>181</v>
      </c>
      <c r="D99" s="72">
        <v>20</v>
      </c>
      <c r="E99" s="73"/>
      <c r="F99" s="74">
        <f>D99*E99</f>
        <v>0</v>
      </c>
    </row>
    <row r="100" spans="1:6" x14ac:dyDescent="0.25">
      <c r="A100" s="100" t="s">
        <v>570</v>
      </c>
      <c r="B100" s="70" t="s">
        <v>571</v>
      </c>
      <c r="C100" s="71" t="s">
        <v>568</v>
      </c>
      <c r="D100" s="72">
        <v>1</v>
      </c>
      <c r="E100" s="73"/>
      <c r="F100" s="74">
        <f>D100*E100</f>
        <v>0</v>
      </c>
    </row>
    <row r="101" spans="1:6" x14ac:dyDescent="0.25">
      <c r="A101" s="77"/>
      <c r="B101" s="78" t="s">
        <v>572</v>
      </c>
      <c r="C101" s="79"/>
      <c r="D101" s="80"/>
      <c r="E101" s="81"/>
      <c r="F101" s="82">
        <f>SUM(F98:F100)</f>
        <v>0</v>
      </c>
    </row>
    <row r="102" spans="1:6" x14ac:dyDescent="0.25">
      <c r="A102" s="204" t="s">
        <v>573</v>
      </c>
      <c r="B102" s="205"/>
      <c r="C102" s="205"/>
      <c r="D102" s="205"/>
      <c r="E102" s="206"/>
      <c r="F102" s="101">
        <f>F95+F50+F19+F101-0.002</f>
        <v>-2E-3</v>
      </c>
    </row>
  </sheetData>
  <mergeCells count="6">
    <mergeCell ref="A102:E102"/>
    <mergeCell ref="A1:F1"/>
    <mergeCell ref="A3:F3"/>
    <mergeCell ref="A21:F21"/>
    <mergeCell ref="A52:F52"/>
    <mergeCell ref="A97:F9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49B30-0818-4940-9BD5-3401BD9106CC}">
  <sheetPr>
    <tabColor theme="5" tint="0.79998168889431442"/>
  </sheetPr>
  <dimension ref="A1:F6"/>
  <sheetViews>
    <sheetView workbookViewId="0">
      <selection activeCell="E3" sqref="E3:E5"/>
    </sheetView>
  </sheetViews>
  <sheetFormatPr defaultRowHeight="15" x14ac:dyDescent="0.25"/>
  <cols>
    <col min="2" max="2" width="35.85546875" customWidth="1"/>
    <col min="3" max="3" width="6.140625" bestFit="1" customWidth="1"/>
    <col min="4" max="4" width="10" style="103" customWidth="1"/>
    <col min="5" max="5" width="12" style="6" customWidth="1"/>
    <col min="6" max="6" width="18.140625" style="6" customWidth="1"/>
  </cols>
  <sheetData>
    <row r="1" spans="1:6" x14ac:dyDescent="0.25">
      <c r="A1" s="209" t="s">
        <v>313</v>
      </c>
      <c r="B1" s="209"/>
      <c r="C1" s="209"/>
      <c r="D1" s="209"/>
      <c r="E1" s="209"/>
      <c r="F1" s="210"/>
    </row>
    <row r="2" spans="1:6" x14ac:dyDescent="0.25">
      <c r="A2" s="104"/>
      <c r="B2" s="105" t="s">
        <v>574</v>
      </c>
      <c r="C2" s="106" t="s">
        <v>278</v>
      </c>
      <c r="D2" s="106" t="s">
        <v>280</v>
      </c>
      <c r="E2" s="108" t="s">
        <v>325</v>
      </c>
      <c r="F2" s="108" t="s">
        <v>315</v>
      </c>
    </row>
    <row r="3" spans="1:6" ht="30" x14ac:dyDescent="0.25">
      <c r="A3" s="104">
        <v>1</v>
      </c>
      <c r="B3" s="110" t="s">
        <v>575</v>
      </c>
      <c r="C3" s="111" t="s">
        <v>23</v>
      </c>
      <c r="D3" s="61">
        <v>2</v>
      </c>
      <c r="E3" s="107"/>
      <c r="F3" s="107">
        <f>D3*E3</f>
        <v>0</v>
      </c>
    </row>
    <row r="4" spans="1:6" ht="45" x14ac:dyDescent="0.25">
      <c r="A4" s="104">
        <v>2</v>
      </c>
      <c r="B4" s="110" t="s">
        <v>576</v>
      </c>
      <c r="C4" s="61" t="s">
        <v>23</v>
      </c>
      <c r="D4" s="61">
        <v>2</v>
      </c>
      <c r="E4" s="5"/>
      <c r="F4" s="5">
        <f>D4*E4</f>
        <v>0</v>
      </c>
    </row>
    <row r="5" spans="1:6" ht="75" x14ac:dyDescent="0.25">
      <c r="A5" s="104">
        <v>3</v>
      </c>
      <c r="B5" s="110" t="s">
        <v>577</v>
      </c>
      <c r="C5" s="61" t="s">
        <v>23</v>
      </c>
      <c r="D5" s="61">
        <v>2</v>
      </c>
      <c r="E5" s="5"/>
      <c r="F5" s="5">
        <f>D5*E5</f>
        <v>0</v>
      </c>
    </row>
    <row r="6" spans="1:6" x14ac:dyDescent="0.25">
      <c r="A6" s="211" t="s">
        <v>3</v>
      </c>
      <c r="B6" s="212"/>
      <c r="C6" s="212"/>
      <c r="D6" s="212"/>
      <c r="E6" s="213"/>
      <c r="F6" s="109">
        <f>F3+F4+F5</f>
        <v>0</v>
      </c>
    </row>
  </sheetData>
  <mergeCells count="2">
    <mergeCell ref="A1:F1"/>
    <mergeCell ref="A6:E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F3EC5-DF6F-4F27-B796-E1CC8AD542F7}">
  <sheetPr>
    <tabColor rgb="FF92D050"/>
  </sheetPr>
  <dimension ref="A1:E10"/>
  <sheetViews>
    <sheetView workbookViewId="0">
      <selection activeCell="D3" sqref="D3:D9"/>
    </sheetView>
  </sheetViews>
  <sheetFormatPr defaultRowHeight="15" x14ac:dyDescent="0.25"/>
  <cols>
    <col min="1" max="1" width="6.7109375" style="103" customWidth="1"/>
    <col min="2" max="2" width="45" bestFit="1" customWidth="1"/>
    <col min="4" max="4" width="19.5703125" style="59" customWidth="1"/>
    <col min="5" max="5" width="11" style="59" bestFit="1" customWidth="1"/>
  </cols>
  <sheetData>
    <row r="1" spans="1:5" x14ac:dyDescent="0.25">
      <c r="A1" s="214" t="s">
        <v>578</v>
      </c>
      <c r="B1" s="214"/>
      <c r="C1" s="214"/>
      <c r="D1" s="214"/>
      <c r="E1" s="214"/>
    </row>
    <row r="2" spans="1:5" x14ac:dyDescent="0.25">
      <c r="A2" s="61"/>
      <c r="B2" s="105" t="s">
        <v>317</v>
      </c>
      <c r="C2" s="105" t="s">
        <v>23</v>
      </c>
      <c r="D2" s="112" t="s">
        <v>314</v>
      </c>
      <c r="E2" s="112" t="s">
        <v>318</v>
      </c>
    </row>
    <row r="3" spans="1:5" ht="30" x14ac:dyDescent="0.25">
      <c r="A3" s="61">
        <v>1</v>
      </c>
      <c r="B3" s="110" t="s">
        <v>579</v>
      </c>
      <c r="C3" s="104">
        <v>1</v>
      </c>
      <c r="D3" s="113"/>
      <c r="E3" s="113">
        <f>C3*D3</f>
        <v>0</v>
      </c>
    </row>
    <row r="4" spans="1:5" x14ac:dyDescent="0.25">
      <c r="A4" s="61">
        <v>2</v>
      </c>
      <c r="B4" s="104" t="s">
        <v>319</v>
      </c>
      <c r="C4" s="104">
        <v>1</v>
      </c>
      <c r="D4" s="113"/>
      <c r="E4" s="113">
        <f t="shared" ref="E4:E9" si="0">C4*D4</f>
        <v>0</v>
      </c>
    </row>
    <row r="5" spans="1:5" x14ac:dyDescent="0.25">
      <c r="A5" s="61">
        <v>3</v>
      </c>
      <c r="B5" s="104" t="s">
        <v>320</v>
      </c>
      <c r="C5" s="104">
        <v>1</v>
      </c>
      <c r="D5" s="113"/>
      <c r="E5" s="113">
        <f t="shared" si="0"/>
        <v>0</v>
      </c>
    </row>
    <row r="6" spans="1:5" x14ac:dyDescent="0.25">
      <c r="A6" s="61">
        <v>4</v>
      </c>
      <c r="B6" s="104" t="s">
        <v>321</v>
      </c>
      <c r="C6" s="104">
        <v>1</v>
      </c>
      <c r="D6" s="113"/>
      <c r="E6" s="113">
        <f t="shared" si="0"/>
        <v>0</v>
      </c>
    </row>
    <row r="7" spans="1:5" x14ac:dyDescent="0.25">
      <c r="A7" s="61">
        <v>5</v>
      </c>
      <c r="B7" s="104" t="s">
        <v>322</v>
      </c>
      <c r="C7" s="104">
        <v>1</v>
      </c>
      <c r="D7" s="113"/>
      <c r="E7" s="113">
        <f t="shared" si="0"/>
        <v>0</v>
      </c>
    </row>
    <row r="8" spans="1:5" x14ac:dyDescent="0.25">
      <c r="A8" s="61">
        <v>6</v>
      </c>
      <c r="B8" s="104" t="s">
        <v>323</v>
      </c>
      <c r="C8" s="104">
        <v>1</v>
      </c>
      <c r="D8" s="113"/>
      <c r="E8" s="113">
        <f t="shared" si="0"/>
        <v>0</v>
      </c>
    </row>
    <row r="9" spans="1:5" x14ac:dyDescent="0.25">
      <c r="A9" s="61">
        <v>7</v>
      </c>
      <c r="B9" s="104" t="s">
        <v>324</v>
      </c>
      <c r="C9" s="104">
        <v>1</v>
      </c>
      <c r="D9" s="113"/>
      <c r="E9" s="113">
        <f t="shared" si="0"/>
        <v>0</v>
      </c>
    </row>
    <row r="10" spans="1:5" x14ac:dyDescent="0.25">
      <c r="A10" s="61"/>
      <c r="B10" s="105" t="s">
        <v>3</v>
      </c>
      <c r="C10" s="105"/>
      <c r="D10" s="114"/>
      <c r="E10" s="114">
        <f>SUM(E3:E9)</f>
        <v>0</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F85A6-4F0D-4DD4-82CE-373AC7377388}">
  <sheetPr>
    <tabColor rgb="FFFF0000"/>
  </sheetPr>
  <dimension ref="A1:G96"/>
  <sheetViews>
    <sheetView topLeftCell="A76" workbookViewId="0">
      <selection activeCell="F55" sqref="F55:F67"/>
    </sheetView>
  </sheetViews>
  <sheetFormatPr defaultRowHeight="15" x14ac:dyDescent="0.25"/>
  <cols>
    <col min="1" max="1" width="5.7109375" customWidth="1"/>
    <col min="2" max="2" width="47.85546875" customWidth="1"/>
    <col min="3" max="3" width="5.28515625" customWidth="1"/>
    <col min="4" max="4" width="6.140625" bestFit="1" customWidth="1"/>
    <col min="5" max="5" width="6.7109375" customWidth="1"/>
    <col min="6" max="6" width="16.42578125" customWidth="1"/>
    <col min="7" max="7" width="17.7109375" customWidth="1"/>
  </cols>
  <sheetData>
    <row r="1" spans="1:7" x14ac:dyDescent="0.25">
      <c r="A1" s="115"/>
      <c r="B1" s="116"/>
      <c r="C1" s="116"/>
      <c r="D1" s="116"/>
      <c r="E1" s="117"/>
      <c r="F1" s="118"/>
      <c r="G1" s="118"/>
    </row>
    <row r="2" spans="1:7" ht="31.5" x14ac:dyDescent="0.25">
      <c r="A2" s="115"/>
      <c r="B2" s="129" t="s">
        <v>619</v>
      </c>
      <c r="C2" s="129"/>
      <c r="D2" s="116"/>
      <c r="E2" s="117"/>
      <c r="F2" s="118"/>
      <c r="G2" s="118"/>
    </row>
    <row r="3" spans="1:7" ht="15.75" x14ac:dyDescent="0.25">
      <c r="A3" s="115"/>
      <c r="B3" s="129"/>
      <c r="C3" s="129"/>
      <c r="D3" s="116"/>
      <c r="E3" s="117"/>
      <c r="F3" s="118"/>
      <c r="G3" s="118"/>
    </row>
    <row r="4" spans="1:7" x14ac:dyDescent="0.25">
      <c r="A4" s="115"/>
      <c r="B4" s="116"/>
      <c r="C4" s="116"/>
      <c r="D4" s="116"/>
      <c r="E4" s="117"/>
      <c r="F4" s="118"/>
      <c r="G4" s="118"/>
    </row>
    <row r="5" spans="1:7" x14ac:dyDescent="0.25">
      <c r="A5" s="130"/>
      <c r="B5" s="131" t="s">
        <v>580</v>
      </c>
      <c r="C5" s="131"/>
      <c r="D5" s="132"/>
      <c r="E5" s="133"/>
      <c r="F5" s="121"/>
      <c r="G5" s="121"/>
    </row>
    <row r="6" spans="1:7" x14ac:dyDescent="0.25">
      <c r="A6" s="130"/>
      <c r="B6" s="134"/>
      <c r="C6" s="134"/>
      <c r="D6" s="132"/>
      <c r="E6" s="133"/>
      <c r="F6" s="121"/>
      <c r="G6" s="121"/>
    </row>
    <row r="7" spans="1:7" x14ac:dyDescent="0.25">
      <c r="A7" s="130">
        <v>1</v>
      </c>
      <c r="B7" s="134" t="s">
        <v>581</v>
      </c>
      <c r="C7" s="134"/>
      <c r="D7" s="132" t="s">
        <v>286</v>
      </c>
      <c r="E7" s="133">
        <v>155</v>
      </c>
      <c r="F7" s="121"/>
      <c r="G7" s="121">
        <f>E7*F7</f>
        <v>0</v>
      </c>
    </row>
    <row r="8" spans="1:7" x14ac:dyDescent="0.25">
      <c r="A8" s="130"/>
      <c r="B8" s="134"/>
      <c r="C8" s="134"/>
      <c r="D8" s="132"/>
      <c r="E8" s="133"/>
      <c r="F8" s="121"/>
      <c r="G8" s="121"/>
    </row>
    <row r="9" spans="1:7" ht="51" x14ac:dyDescent="0.25">
      <c r="A9" s="130">
        <v>2</v>
      </c>
      <c r="B9" s="134" t="s">
        <v>582</v>
      </c>
      <c r="C9" s="134"/>
      <c r="D9" s="132" t="s">
        <v>286</v>
      </c>
      <c r="E9" s="133">
        <v>155</v>
      </c>
      <c r="F9" s="121"/>
      <c r="G9" s="118">
        <f>E9*F9</f>
        <v>0</v>
      </c>
    </row>
    <row r="10" spans="1:7" x14ac:dyDescent="0.25">
      <c r="A10" s="130"/>
      <c r="B10" s="134"/>
      <c r="C10" s="132"/>
      <c r="D10" s="132"/>
      <c r="E10" s="133"/>
      <c r="F10" s="121"/>
      <c r="G10" s="121"/>
    </row>
    <row r="11" spans="1:7" ht="38.25" x14ac:dyDescent="0.25">
      <c r="A11" s="130">
        <v>3</v>
      </c>
      <c r="B11" s="134" t="s">
        <v>583</v>
      </c>
      <c r="C11" s="134"/>
      <c r="D11" s="132" t="s">
        <v>286</v>
      </c>
      <c r="E11" s="133">
        <v>155</v>
      </c>
      <c r="F11" s="121"/>
      <c r="G11" s="121">
        <f>E11*F11</f>
        <v>0</v>
      </c>
    </row>
    <row r="12" spans="1:7" x14ac:dyDescent="0.25">
      <c r="A12" s="130"/>
      <c r="B12" s="134"/>
      <c r="C12" s="134"/>
      <c r="D12" s="132"/>
      <c r="E12" s="133"/>
      <c r="F12" s="121"/>
      <c r="G12" s="121"/>
    </row>
    <row r="13" spans="1:7" x14ac:dyDescent="0.25">
      <c r="A13" s="130">
        <v>4</v>
      </c>
      <c r="B13" s="134" t="s">
        <v>584</v>
      </c>
      <c r="C13" s="135"/>
      <c r="D13" s="132" t="s">
        <v>23</v>
      </c>
      <c r="E13" s="133">
        <v>2</v>
      </c>
      <c r="F13" s="121"/>
      <c r="G13" s="121">
        <f>E13*F13</f>
        <v>0</v>
      </c>
    </row>
    <row r="14" spans="1:7" x14ac:dyDescent="0.25">
      <c r="A14" s="130"/>
      <c r="B14" s="134"/>
      <c r="C14" s="134"/>
      <c r="D14" s="132"/>
      <c r="E14" s="133"/>
      <c r="F14" s="121"/>
      <c r="G14" s="118"/>
    </row>
    <row r="15" spans="1:7" x14ac:dyDescent="0.25">
      <c r="A15" s="130">
        <v>5</v>
      </c>
      <c r="B15" s="134" t="s">
        <v>585</v>
      </c>
      <c r="C15" s="132"/>
      <c r="D15" s="132" t="s">
        <v>586</v>
      </c>
      <c r="E15" s="133">
        <v>6</v>
      </c>
      <c r="F15" s="121"/>
      <c r="G15" s="121">
        <f>E15*F15</f>
        <v>0</v>
      </c>
    </row>
    <row r="16" spans="1:7" x14ac:dyDescent="0.25">
      <c r="A16" s="130"/>
      <c r="B16" s="134"/>
      <c r="C16" s="134"/>
      <c r="D16" s="132"/>
      <c r="E16" s="133"/>
      <c r="F16" s="121"/>
      <c r="G16" s="121"/>
    </row>
    <row r="17" spans="1:7" ht="38.25" customHeight="1" x14ac:dyDescent="0.25">
      <c r="A17" s="130">
        <v>6</v>
      </c>
      <c r="B17" s="134" t="s">
        <v>587</v>
      </c>
      <c r="C17" s="134"/>
      <c r="D17" s="132" t="s">
        <v>23</v>
      </c>
      <c r="E17" s="133">
        <v>5</v>
      </c>
      <c r="F17" s="121"/>
      <c r="G17" s="121">
        <f>E17*F17</f>
        <v>0</v>
      </c>
    </row>
    <row r="18" spans="1:7" ht="15" customHeight="1" x14ac:dyDescent="0.25">
      <c r="A18" s="130"/>
      <c r="B18" s="136"/>
      <c r="C18" s="135"/>
      <c r="D18" s="132"/>
      <c r="E18" s="133"/>
      <c r="F18" s="121"/>
      <c r="G18" s="121"/>
    </row>
    <row r="19" spans="1:7" ht="25.5" customHeight="1" x14ac:dyDescent="0.25">
      <c r="A19" s="130">
        <v>7</v>
      </c>
      <c r="B19" s="134" t="s">
        <v>588</v>
      </c>
      <c r="C19" s="134"/>
      <c r="D19" s="132" t="s">
        <v>586</v>
      </c>
      <c r="E19" s="133">
        <v>2</v>
      </c>
      <c r="F19" s="121"/>
      <c r="G19" s="121">
        <f>E19*F19</f>
        <v>0</v>
      </c>
    </row>
    <row r="20" spans="1:7" ht="15" customHeight="1" x14ac:dyDescent="0.25">
      <c r="A20" s="130"/>
      <c r="B20" s="134"/>
      <c r="C20" s="134"/>
      <c r="D20" s="132"/>
      <c r="E20" s="133"/>
      <c r="F20" s="121"/>
      <c r="G20" s="121"/>
    </row>
    <row r="21" spans="1:7" ht="25.5" x14ac:dyDescent="0.25">
      <c r="A21" s="130">
        <v>8</v>
      </c>
      <c r="B21" s="134" t="s">
        <v>589</v>
      </c>
      <c r="C21" s="134"/>
      <c r="D21" s="132" t="s">
        <v>286</v>
      </c>
      <c r="E21" s="133">
        <v>155</v>
      </c>
      <c r="F21" s="121"/>
      <c r="G21" s="118">
        <f>E21*F21</f>
        <v>0</v>
      </c>
    </row>
    <row r="22" spans="1:7" x14ac:dyDescent="0.25">
      <c r="A22" s="130"/>
      <c r="B22" s="134"/>
      <c r="C22" s="134"/>
      <c r="D22" s="132"/>
      <c r="E22" s="133"/>
      <c r="F22" s="121"/>
      <c r="G22" s="118"/>
    </row>
    <row r="23" spans="1:7" ht="39.75" x14ac:dyDescent="0.25">
      <c r="A23" s="130">
        <v>9</v>
      </c>
      <c r="B23" s="134" t="s">
        <v>590</v>
      </c>
      <c r="C23" s="134"/>
      <c r="D23" s="132" t="s">
        <v>23</v>
      </c>
      <c r="E23" s="133">
        <v>1</v>
      </c>
      <c r="F23" s="121"/>
      <c r="G23" s="121">
        <f>E23*F23</f>
        <v>0</v>
      </c>
    </row>
    <row r="24" spans="1:7" x14ac:dyDescent="0.25">
      <c r="A24" s="130"/>
      <c r="B24" s="134"/>
      <c r="C24" s="134"/>
      <c r="D24" s="132"/>
      <c r="E24" s="133"/>
      <c r="F24" s="121"/>
      <c r="G24" s="118"/>
    </row>
    <row r="25" spans="1:7" ht="38.25" x14ac:dyDescent="0.25">
      <c r="A25" s="130">
        <v>10</v>
      </c>
      <c r="B25" s="134" t="s">
        <v>591</v>
      </c>
      <c r="C25" s="134"/>
      <c r="D25" s="132" t="s">
        <v>286</v>
      </c>
      <c r="E25" s="133">
        <v>8</v>
      </c>
      <c r="F25" s="121"/>
      <c r="G25" s="121">
        <f>E25*F25</f>
        <v>0</v>
      </c>
    </row>
    <row r="26" spans="1:7" x14ac:dyDescent="0.25">
      <c r="A26" s="130"/>
      <c r="B26" s="134"/>
      <c r="C26" s="134"/>
      <c r="D26" s="132"/>
      <c r="E26" s="133"/>
      <c r="F26" s="121"/>
      <c r="G26" s="121"/>
    </row>
    <row r="27" spans="1:7" x14ac:dyDescent="0.25">
      <c r="A27" s="137"/>
      <c r="B27" s="138" t="s">
        <v>592</v>
      </c>
      <c r="C27" s="139"/>
      <c r="D27" s="139"/>
      <c r="E27" s="140"/>
      <c r="F27" s="122"/>
      <c r="G27" s="122">
        <f>SUM(G7:G26)</f>
        <v>0</v>
      </c>
    </row>
    <row r="28" spans="1:7" x14ac:dyDescent="0.25">
      <c r="A28" s="137"/>
      <c r="B28" s="138"/>
      <c r="C28" s="138"/>
      <c r="D28" s="137"/>
      <c r="E28" s="141"/>
      <c r="F28" s="123"/>
      <c r="G28" s="123"/>
    </row>
    <row r="29" spans="1:7" x14ac:dyDescent="0.25">
      <c r="A29" s="115"/>
      <c r="B29" s="131" t="s">
        <v>593</v>
      </c>
      <c r="C29" s="131"/>
      <c r="D29" s="142"/>
      <c r="E29" s="117"/>
      <c r="F29" s="118"/>
      <c r="G29" s="118"/>
    </row>
    <row r="30" spans="1:7" x14ac:dyDescent="0.25">
      <c r="A30" s="130"/>
      <c r="B30" s="134"/>
      <c r="C30" s="134"/>
      <c r="D30" s="132"/>
      <c r="E30" s="133"/>
      <c r="F30" s="124"/>
      <c r="G30" s="125"/>
    </row>
    <row r="31" spans="1:7" ht="76.5" x14ac:dyDescent="0.25">
      <c r="A31" s="130">
        <v>1</v>
      </c>
      <c r="B31" s="134" t="s">
        <v>594</v>
      </c>
      <c r="C31" s="134"/>
      <c r="D31" s="132" t="s">
        <v>23</v>
      </c>
      <c r="E31" s="133">
        <v>5</v>
      </c>
      <c r="F31" s="121"/>
      <c r="G31" s="121">
        <f>E31*F31</f>
        <v>0</v>
      </c>
    </row>
    <row r="32" spans="1:7" x14ac:dyDescent="0.25">
      <c r="A32" s="130"/>
      <c r="B32" s="134"/>
      <c r="C32" s="134"/>
      <c r="D32" s="132"/>
      <c r="E32" s="133"/>
      <c r="F32" s="121"/>
      <c r="G32" s="121"/>
    </row>
    <row r="33" spans="1:7" ht="106.5" x14ac:dyDescent="0.25">
      <c r="A33" s="130">
        <v>2</v>
      </c>
      <c r="B33" s="134" t="s">
        <v>618</v>
      </c>
      <c r="C33" s="134"/>
      <c r="D33" s="132" t="s">
        <v>23</v>
      </c>
      <c r="E33" s="133">
        <v>5</v>
      </c>
      <c r="F33" s="121"/>
      <c r="G33" s="121">
        <f>E33*F33</f>
        <v>0</v>
      </c>
    </row>
    <row r="34" spans="1:7" x14ac:dyDescent="0.25">
      <c r="A34" s="130"/>
      <c r="B34" s="134"/>
      <c r="C34" s="134"/>
      <c r="D34" s="132"/>
      <c r="E34" s="133"/>
      <c r="F34" s="121"/>
      <c r="G34" s="121"/>
    </row>
    <row r="35" spans="1:7" x14ac:dyDescent="0.25">
      <c r="A35" s="143">
        <v>3</v>
      </c>
      <c r="B35" s="134" t="s">
        <v>595</v>
      </c>
      <c r="C35" s="134"/>
      <c r="D35" s="144" t="s">
        <v>23</v>
      </c>
      <c r="E35" s="117">
        <v>5</v>
      </c>
      <c r="F35" s="118"/>
      <c r="G35" s="118">
        <f>E35*F35</f>
        <v>0</v>
      </c>
    </row>
    <row r="36" spans="1:7" x14ac:dyDescent="0.25">
      <c r="A36" s="143"/>
      <c r="B36" s="134"/>
      <c r="C36" s="134"/>
      <c r="D36" s="144"/>
      <c r="E36" s="117"/>
      <c r="F36" s="118"/>
      <c r="G36" s="118"/>
    </row>
    <row r="37" spans="1:7" ht="27" x14ac:dyDescent="0.25">
      <c r="A37" s="143">
        <v>4</v>
      </c>
      <c r="B37" s="134" t="s">
        <v>596</v>
      </c>
      <c r="C37" s="134"/>
      <c r="D37" s="144" t="s">
        <v>286</v>
      </c>
      <c r="E37" s="117">
        <v>30</v>
      </c>
      <c r="F37" s="118"/>
      <c r="G37" s="118">
        <f>E37*F37</f>
        <v>0</v>
      </c>
    </row>
    <row r="38" spans="1:7" x14ac:dyDescent="0.25">
      <c r="A38" s="143"/>
      <c r="B38" s="134"/>
      <c r="C38" s="134"/>
      <c r="D38" s="144"/>
      <c r="E38" s="117"/>
      <c r="F38" s="118"/>
      <c r="G38" s="118"/>
    </row>
    <row r="39" spans="1:7" ht="27" x14ac:dyDescent="0.25">
      <c r="A39" s="143">
        <v>5</v>
      </c>
      <c r="B39" s="134" t="s">
        <v>597</v>
      </c>
      <c r="C39" s="134"/>
      <c r="D39" s="144" t="s">
        <v>286</v>
      </c>
      <c r="E39" s="117">
        <v>180</v>
      </c>
      <c r="F39" s="121"/>
      <c r="G39" s="118">
        <f>E39*F39</f>
        <v>0</v>
      </c>
    </row>
    <row r="40" spans="1:7" x14ac:dyDescent="0.25">
      <c r="A40" s="143"/>
      <c r="B40" s="134"/>
      <c r="C40" s="134"/>
      <c r="D40" s="144"/>
      <c r="E40" s="117"/>
      <c r="F40" s="121"/>
      <c r="G40" s="118"/>
    </row>
    <row r="41" spans="1:7" ht="25.5" x14ac:dyDescent="0.25">
      <c r="A41" s="130">
        <v>6</v>
      </c>
      <c r="B41" s="134" t="s">
        <v>598</v>
      </c>
      <c r="C41" s="134"/>
      <c r="D41" s="132" t="s">
        <v>599</v>
      </c>
      <c r="E41" s="133">
        <v>2</v>
      </c>
      <c r="F41" s="121"/>
      <c r="G41" s="121">
        <f>E41*F41</f>
        <v>0</v>
      </c>
    </row>
    <row r="42" spans="1:7" x14ac:dyDescent="0.25">
      <c r="A42" s="130"/>
      <c r="B42" s="134"/>
      <c r="C42" s="134"/>
      <c r="D42" s="132"/>
      <c r="E42" s="133"/>
      <c r="F42" s="121"/>
      <c r="G42" s="121"/>
    </row>
    <row r="43" spans="1:7" ht="38.25" x14ac:dyDescent="0.25">
      <c r="A43" s="130">
        <v>7</v>
      </c>
      <c r="B43" s="134" t="s">
        <v>600</v>
      </c>
      <c r="C43" s="134"/>
      <c r="D43" s="132" t="s">
        <v>286</v>
      </c>
      <c r="E43" s="133">
        <v>170</v>
      </c>
      <c r="F43" s="121"/>
      <c r="G43" s="121">
        <f>E43*F43</f>
        <v>0</v>
      </c>
    </row>
    <row r="44" spans="1:7" x14ac:dyDescent="0.25">
      <c r="A44" s="143"/>
      <c r="B44" s="134"/>
      <c r="C44" s="134"/>
      <c r="D44" s="132"/>
      <c r="E44" s="133"/>
      <c r="F44" s="126"/>
      <c r="G44" s="126"/>
    </row>
    <row r="45" spans="1:7" ht="51" x14ac:dyDescent="0.25">
      <c r="A45" s="130">
        <v>8</v>
      </c>
      <c r="B45" s="134" t="s">
        <v>601</v>
      </c>
      <c r="C45" s="134"/>
      <c r="D45" s="132" t="s">
        <v>23</v>
      </c>
      <c r="E45" s="133">
        <v>6</v>
      </c>
      <c r="F45" s="121"/>
      <c r="G45" s="121">
        <f>E45*F45</f>
        <v>0</v>
      </c>
    </row>
    <row r="46" spans="1:7" x14ac:dyDescent="0.25">
      <c r="A46" s="130"/>
      <c r="B46" s="134"/>
      <c r="C46" s="134"/>
      <c r="D46" s="132"/>
      <c r="E46" s="133"/>
      <c r="F46" s="121"/>
      <c r="G46" s="121"/>
    </row>
    <row r="47" spans="1:7" ht="38.25" x14ac:dyDescent="0.25">
      <c r="A47" s="130">
        <v>9</v>
      </c>
      <c r="B47" s="134" t="s">
        <v>602</v>
      </c>
      <c r="C47" s="132"/>
      <c r="D47" s="132" t="s">
        <v>23</v>
      </c>
      <c r="E47" s="133">
        <v>6</v>
      </c>
      <c r="F47" s="121"/>
      <c r="G47" s="121">
        <f>E47*F47</f>
        <v>0</v>
      </c>
    </row>
    <row r="48" spans="1:7" x14ac:dyDescent="0.25">
      <c r="A48" s="143"/>
      <c r="B48" s="134"/>
      <c r="C48" s="134"/>
      <c r="D48" s="132"/>
      <c r="E48" s="133"/>
      <c r="F48" s="121"/>
      <c r="G48" s="121"/>
    </row>
    <row r="49" spans="1:7" x14ac:dyDescent="0.25">
      <c r="A49" s="143">
        <v>10</v>
      </c>
      <c r="B49" s="134" t="s">
        <v>603</v>
      </c>
      <c r="C49" s="134"/>
      <c r="D49" s="132" t="s">
        <v>604</v>
      </c>
      <c r="E49" s="133">
        <v>6</v>
      </c>
      <c r="F49" s="126"/>
      <c r="G49" s="126">
        <f>E49*F49</f>
        <v>0</v>
      </c>
    </row>
    <row r="50" spans="1:7" x14ac:dyDescent="0.25">
      <c r="A50" s="143"/>
      <c r="B50" s="134"/>
      <c r="C50" s="134"/>
      <c r="D50" s="144"/>
      <c r="E50" s="117"/>
      <c r="F50" s="118"/>
      <c r="G50" s="121"/>
    </row>
    <row r="51" spans="1:7" x14ac:dyDescent="0.25">
      <c r="A51" s="137"/>
      <c r="B51" s="138" t="s">
        <v>605</v>
      </c>
      <c r="C51" s="139"/>
      <c r="D51" s="139"/>
      <c r="E51" s="140"/>
      <c r="F51" s="122"/>
      <c r="G51" s="122">
        <f>SUM(G31:G50)</f>
        <v>0</v>
      </c>
    </row>
    <row r="52" spans="1:7" x14ac:dyDescent="0.25">
      <c r="A52" s="137"/>
      <c r="B52" s="138"/>
      <c r="C52" s="137"/>
      <c r="D52" s="137"/>
      <c r="E52" s="141"/>
      <c r="F52" s="123"/>
      <c r="G52" s="123"/>
    </row>
    <row r="53" spans="1:7" x14ac:dyDescent="0.25">
      <c r="A53" s="145"/>
      <c r="B53" s="131" t="s">
        <v>606</v>
      </c>
      <c r="C53" s="131"/>
      <c r="D53" s="145"/>
      <c r="E53" s="145"/>
      <c r="F53" s="127"/>
      <c r="G53" s="127"/>
    </row>
    <row r="54" spans="1:7" x14ac:dyDescent="0.25">
      <c r="A54" s="145"/>
      <c r="B54" s="142"/>
      <c r="C54" s="142"/>
      <c r="D54" s="145"/>
      <c r="E54" s="145"/>
      <c r="F54" s="127"/>
      <c r="G54" s="127"/>
    </row>
    <row r="55" spans="1:7" ht="38.25" x14ac:dyDescent="0.25">
      <c r="A55" s="130">
        <v>1</v>
      </c>
      <c r="B55" s="146" t="s">
        <v>607</v>
      </c>
      <c r="C55" s="142"/>
      <c r="D55" s="132" t="s">
        <v>608</v>
      </c>
      <c r="E55" s="133">
        <v>1</v>
      </c>
      <c r="F55" s="121"/>
      <c r="G55" s="121">
        <f>E55*F55</f>
        <v>0</v>
      </c>
    </row>
    <row r="56" spans="1:7" x14ac:dyDescent="0.25">
      <c r="A56" s="145"/>
      <c r="B56" s="146"/>
      <c r="C56" s="142"/>
      <c r="D56" s="145"/>
      <c r="E56" s="145"/>
      <c r="F56" s="127"/>
      <c r="G56" s="127"/>
    </row>
    <row r="57" spans="1:7" ht="38.25" x14ac:dyDescent="0.25">
      <c r="A57" s="130">
        <v>2</v>
      </c>
      <c r="B57" s="146" t="s">
        <v>609</v>
      </c>
      <c r="C57" s="146"/>
      <c r="D57" s="132" t="s">
        <v>604</v>
      </c>
      <c r="E57" s="133">
        <v>4</v>
      </c>
      <c r="F57" s="121"/>
      <c r="G57" s="121">
        <f>E57*F57</f>
        <v>0</v>
      </c>
    </row>
    <row r="58" spans="1:7" x14ac:dyDescent="0.25">
      <c r="A58" s="130"/>
      <c r="B58" s="146"/>
      <c r="C58" s="146"/>
      <c r="D58" s="132"/>
      <c r="E58" s="133"/>
      <c r="F58" s="121"/>
      <c r="G58" s="121"/>
    </row>
    <row r="59" spans="1:7" x14ac:dyDescent="0.25">
      <c r="A59" s="130">
        <v>3</v>
      </c>
      <c r="B59" s="146" t="s">
        <v>610</v>
      </c>
      <c r="C59" s="146"/>
      <c r="D59" s="132" t="s">
        <v>586</v>
      </c>
      <c r="E59" s="133">
        <v>2</v>
      </c>
      <c r="F59" s="121"/>
      <c r="G59" s="121">
        <f>E59*F59</f>
        <v>0</v>
      </c>
    </row>
    <row r="60" spans="1:7" x14ac:dyDescent="0.25">
      <c r="A60" s="130"/>
      <c r="B60" s="146"/>
      <c r="C60" s="146"/>
      <c r="D60" s="132"/>
      <c r="E60" s="133"/>
      <c r="F60" s="121"/>
      <c r="G60" s="121"/>
    </row>
    <row r="61" spans="1:7" x14ac:dyDescent="0.25">
      <c r="A61" s="130">
        <v>4</v>
      </c>
      <c r="B61" s="146" t="s">
        <v>611</v>
      </c>
      <c r="C61" s="146"/>
      <c r="D61" s="132" t="s">
        <v>286</v>
      </c>
      <c r="E61" s="133">
        <v>155</v>
      </c>
      <c r="F61" s="121"/>
      <c r="G61" s="121">
        <f>E61*F61</f>
        <v>0</v>
      </c>
    </row>
    <row r="62" spans="1:7" x14ac:dyDescent="0.25">
      <c r="A62" s="130"/>
      <c r="B62" s="146"/>
      <c r="C62" s="146"/>
      <c r="D62" s="132"/>
      <c r="E62" s="147"/>
      <c r="F62" s="121"/>
      <c r="G62" s="121"/>
    </row>
    <row r="63" spans="1:7" ht="25.5" x14ac:dyDescent="0.25">
      <c r="A63" s="143">
        <v>5</v>
      </c>
      <c r="B63" s="134" t="s">
        <v>612</v>
      </c>
      <c r="C63" s="134"/>
      <c r="D63" s="132" t="s">
        <v>608</v>
      </c>
      <c r="E63" s="133">
        <v>1</v>
      </c>
      <c r="F63" s="121"/>
      <c r="G63" s="121">
        <f>E63*F63</f>
        <v>0</v>
      </c>
    </row>
    <row r="64" spans="1:7" x14ac:dyDescent="0.25">
      <c r="A64" s="143"/>
      <c r="B64" s="146"/>
      <c r="C64" s="146"/>
      <c r="D64" s="132"/>
      <c r="E64" s="133"/>
      <c r="F64" s="121"/>
      <c r="G64" s="121"/>
    </row>
    <row r="65" spans="1:7" x14ac:dyDescent="0.25">
      <c r="A65" s="130">
        <v>6</v>
      </c>
      <c r="B65" s="146" t="s">
        <v>613</v>
      </c>
      <c r="C65" s="146"/>
      <c r="D65" s="132" t="s">
        <v>604</v>
      </c>
      <c r="E65" s="133">
        <v>8</v>
      </c>
      <c r="F65" s="121"/>
      <c r="G65" s="121">
        <f>E65*F65</f>
        <v>0</v>
      </c>
    </row>
    <row r="66" spans="1:7" x14ac:dyDescent="0.25">
      <c r="A66" s="130"/>
      <c r="B66" s="146"/>
      <c r="C66" s="146"/>
      <c r="D66" s="132"/>
      <c r="E66" s="133"/>
      <c r="F66" s="121"/>
      <c r="G66" s="121"/>
    </row>
    <row r="67" spans="1:7" x14ac:dyDescent="0.25">
      <c r="A67" s="130">
        <v>7</v>
      </c>
      <c r="B67" s="146" t="s">
        <v>614</v>
      </c>
      <c r="C67" s="135"/>
      <c r="D67" s="132" t="s">
        <v>608</v>
      </c>
      <c r="E67" s="133">
        <v>1</v>
      </c>
      <c r="F67" s="121"/>
      <c r="G67" s="121">
        <f>E67*F67</f>
        <v>0</v>
      </c>
    </row>
    <row r="68" spans="1:7" x14ac:dyDescent="0.25">
      <c r="A68" s="130"/>
      <c r="B68" s="146"/>
      <c r="C68" s="146"/>
      <c r="D68" s="132"/>
      <c r="E68" s="133"/>
      <c r="F68" s="121"/>
      <c r="G68" s="121"/>
    </row>
    <row r="69" spans="1:7" ht="38.25" x14ac:dyDescent="0.25">
      <c r="A69" s="130">
        <v>8</v>
      </c>
      <c r="B69" s="146" t="s">
        <v>620</v>
      </c>
      <c r="C69" s="146"/>
      <c r="D69" s="132" t="s">
        <v>615</v>
      </c>
      <c r="E69" s="133">
        <v>0</v>
      </c>
      <c r="F69" s="121"/>
      <c r="G69" s="121">
        <v>0</v>
      </c>
    </row>
    <row r="70" spans="1:7" x14ac:dyDescent="0.25">
      <c r="A70" s="143"/>
      <c r="B70" s="116"/>
      <c r="C70" s="116"/>
      <c r="D70" s="144"/>
      <c r="E70" s="117"/>
      <c r="F70" s="118"/>
      <c r="G70" s="118"/>
    </row>
    <row r="71" spans="1:7" x14ac:dyDescent="0.25">
      <c r="A71" s="137"/>
      <c r="B71" s="138" t="s">
        <v>616</v>
      </c>
      <c r="C71" s="139"/>
      <c r="D71" s="139"/>
      <c r="E71" s="140"/>
      <c r="F71" s="122"/>
      <c r="G71" s="122">
        <f>SUM(G55:G70)</f>
        <v>0</v>
      </c>
    </row>
    <row r="72" spans="1:7" ht="15.75" thickBot="1" x14ac:dyDescent="0.3">
      <c r="A72" s="137"/>
      <c r="B72" s="148"/>
      <c r="C72" s="148"/>
      <c r="D72" s="137"/>
      <c r="E72" s="141"/>
      <c r="F72" s="128"/>
      <c r="G72" s="128"/>
    </row>
    <row r="73" spans="1:7" x14ac:dyDescent="0.25">
      <c r="A73" s="137"/>
      <c r="B73" s="149" t="s">
        <v>617</v>
      </c>
      <c r="C73" s="149"/>
      <c r="D73" s="149"/>
      <c r="E73" s="149"/>
      <c r="F73" s="150"/>
      <c r="G73" s="150">
        <f>SUM(G27+G51+G71)</f>
        <v>0</v>
      </c>
    </row>
    <row r="78" spans="1:7" ht="15.75" x14ac:dyDescent="0.25">
      <c r="A78" s="115"/>
      <c r="B78" s="129" t="s">
        <v>621</v>
      </c>
      <c r="C78" s="116"/>
      <c r="D78" s="117"/>
      <c r="E78" s="151"/>
      <c r="F78" s="118"/>
    </row>
    <row r="79" spans="1:7" x14ac:dyDescent="0.25">
      <c r="A79" s="115"/>
      <c r="B79" s="116"/>
      <c r="C79" s="116"/>
      <c r="D79" s="117"/>
      <c r="E79" s="151"/>
      <c r="F79" s="118"/>
    </row>
    <row r="80" spans="1:7" x14ac:dyDescent="0.25">
      <c r="A80" s="137"/>
      <c r="B80" s="152"/>
      <c r="C80" s="152"/>
      <c r="D80" s="141"/>
      <c r="E80" s="153"/>
      <c r="F80" s="119"/>
    </row>
    <row r="81" spans="1:6" x14ac:dyDescent="0.25">
      <c r="A81" s="137"/>
      <c r="B81" s="152" t="s">
        <v>580</v>
      </c>
      <c r="C81" s="152"/>
      <c r="D81" s="141"/>
      <c r="E81" s="153"/>
      <c r="F81" s="119">
        <f>G27</f>
        <v>0</v>
      </c>
    </row>
    <row r="82" spans="1:6" x14ac:dyDescent="0.25">
      <c r="A82" s="137"/>
      <c r="B82" s="152" t="s">
        <v>593</v>
      </c>
      <c r="C82" s="152"/>
      <c r="D82" s="141"/>
      <c r="E82" s="153"/>
      <c r="F82" s="119">
        <f>G51</f>
        <v>0</v>
      </c>
    </row>
    <row r="83" spans="1:6" x14ac:dyDescent="0.25">
      <c r="A83" s="137"/>
      <c r="B83" s="152" t="s">
        <v>606</v>
      </c>
      <c r="C83" s="152"/>
      <c r="D83" s="141"/>
      <c r="E83" s="153"/>
      <c r="F83" s="119">
        <f>G71</f>
        <v>0</v>
      </c>
    </row>
    <row r="84" spans="1:6" x14ac:dyDescent="0.25">
      <c r="A84" s="137"/>
      <c r="B84" s="152"/>
      <c r="C84" s="152"/>
      <c r="D84" s="141"/>
      <c r="E84" s="153"/>
      <c r="F84" s="119"/>
    </row>
    <row r="85" spans="1:6" ht="15.75" thickBot="1" x14ac:dyDescent="0.3">
      <c r="A85" s="137"/>
      <c r="B85" s="154" t="s">
        <v>622</v>
      </c>
      <c r="C85" s="154"/>
      <c r="D85" s="154"/>
      <c r="E85" s="154"/>
      <c r="F85" s="120">
        <f>SUM(F81:F84)</f>
        <v>0</v>
      </c>
    </row>
    <row r="86" spans="1:6" ht="15.75" thickBot="1" x14ac:dyDescent="0.3">
      <c r="A86" s="137"/>
      <c r="B86" s="154"/>
      <c r="C86" s="154"/>
      <c r="D86" s="155"/>
      <c r="E86" s="156"/>
      <c r="F86" s="120"/>
    </row>
    <row r="87" spans="1:6" ht="15.75" thickBot="1" x14ac:dyDescent="0.3">
      <c r="A87" s="137"/>
      <c r="B87" s="154" t="s">
        <v>623</v>
      </c>
      <c r="C87" s="154"/>
      <c r="D87" s="155"/>
      <c r="E87" s="156"/>
      <c r="F87" s="120">
        <f>F85*0.22</f>
        <v>0</v>
      </c>
    </row>
    <row r="88" spans="1:6" x14ac:dyDescent="0.25">
      <c r="A88" s="137"/>
      <c r="B88" s="152"/>
      <c r="C88" s="152"/>
      <c r="D88" s="141"/>
      <c r="E88" s="153"/>
      <c r="F88" s="119"/>
    </row>
    <row r="89" spans="1:6" ht="15.75" thickBot="1" x14ac:dyDescent="0.3">
      <c r="A89" s="137"/>
      <c r="B89" s="154" t="s">
        <v>624</v>
      </c>
      <c r="C89" s="154"/>
      <c r="D89" s="155"/>
      <c r="E89" s="156"/>
      <c r="F89" s="120">
        <f>SUM(F85:F88)</f>
        <v>0</v>
      </c>
    </row>
    <row r="90" spans="1:6" x14ac:dyDescent="0.25">
      <c r="A90" s="115"/>
      <c r="B90" s="116"/>
      <c r="C90" s="116"/>
      <c r="D90" s="117"/>
      <c r="E90" s="151"/>
      <c r="F90" s="118"/>
    </row>
    <row r="91" spans="1:6" x14ac:dyDescent="0.25">
      <c r="A91" s="115"/>
      <c r="B91" s="157" t="s">
        <v>625</v>
      </c>
      <c r="C91" s="116"/>
      <c r="D91" s="117"/>
      <c r="E91" s="151"/>
      <c r="F91" s="118"/>
    </row>
    <row r="92" spans="1:6" x14ac:dyDescent="0.25">
      <c r="A92" s="115"/>
      <c r="B92" s="215"/>
      <c r="C92" s="216"/>
      <c r="D92" s="216"/>
      <c r="E92" s="216"/>
      <c r="F92" s="216"/>
    </row>
    <row r="93" spans="1:6" x14ac:dyDescent="0.25">
      <c r="A93" s="115"/>
      <c r="B93" s="215" t="s">
        <v>626</v>
      </c>
      <c r="C93" s="216"/>
      <c r="D93" s="216"/>
      <c r="E93" s="216"/>
      <c r="F93" s="216"/>
    </row>
    <row r="94" spans="1:6" x14ac:dyDescent="0.25">
      <c r="A94" s="115"/>
      <c r="B94" s="217" t="s">
        <v>627</v>
      </c>
      <c r="C94" s="217"/>
      <c r="D94" s="217"/>
      <c r="E94" s="217"/>
      <c r="F94" s="217"/>
    </row>
    <row r="95" spans="1:6" x14ac:dyDescent="0.25">
      <c r="A95" s="158"/>
      <c r="B95" s="217" t="s">
        <v>628</v>
      </c>
      <c r="C95" s="217"/>
      <c r="D95" s="217"/>
      <c r="E95" s="217"/>
      <c r="F95" s="217"/>
    </row>
    <row r="96" spans="1:6" x14ac:dyDescent="0.25">
      <c r="A96" s="115"/>
      <c r="B96" s="215" t="s">
        <v>629</v>
      </c>
      <c r="C96" s="216"/>
      <c r="D96" s="216"/>
      <c r="E96" s="216"/>
      <c r="F96" s="216"/>
    </row>
  </sheetData>
  <mergeCells count="5">
    <mergeCell ref="B93:F93"/>
    <mergeCell ref="B94:F94"/>
    <mergeCell ref="B95:F95"/>
    <mergeCell ref="B96:F96"/>
    <mergeCell ref="B92:F9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21C7C-432D-405C-947E-B50EC2A43A8E}">
  <sheetPr>
    <tabColor rgb="FF7030A0"/>
  </sheetPr>
  <dimension ref="A1:F19"/>
  <sheetViews>
    <sheetView workbookViewId="0">
      <selection activeCell="E5" sqref="E5:E18"/>
    </sheetView>
  </sheetViews>
  <sheetFormatPr defaultRowHeight="15" x14ac:dyDescent="0.25"/>
  <cols>
    <col min="1" max="1" width="7.42578125" customWidth="1"/>
    <col min="2" max="2" width="7.28515625" customWidth="1"/>
    <col min="3" max="3" width="103.28515625" customWidth="1"/>
    <col min="4" max="4" width="11.42578125" customWidth="1"/>
    <col min="5" max="5" width="15.5703125" style="6" bestFit="1" customWidth="1"/>
    <col min="6" max="6" width="11.7109375" customWidth="1"/>
  </cols>
  <sheetData>
    <row r="1" spans="1:6" x14ac:dyDescent="0.25">
      <c r="A1" s="218" t="s">
        <v>276</v>
      </c>
      <c r="B1" s="218"/>
      <c r="C1" s="218"/>
      <c r="D1" s="218"/>
      <c r="E1" s="218"/>
      <c r="F1" s="50"/>
    </row>
    <row r="2" spans="1:6" x14ac:dyDescent="0.25">
      <c r="A2" s="50"/>
      <c r="B2" s="50"/>
      <c r="C2" s="50"/>
      <c r="D2" s="50"/>
      <c r="E2" s="159"/>
      <c r="F2" s="50"/>
    </row>
    <row r="3" spans="1:6" x14ac:dyDescent="0.25">
      <c r="A3" s="50"/>
      <c r="B3" s="50"/>
      <c r="C3" s="50"/>
      <c r="D3" s="50"/>
      <c r="E3" s="159"/>
      <c r="F3" s="50"/>
    </row>
    <row r="4" spans="1:6" x14ac:dyDescent="0.25">
      <c r="A4" s="51" t="s">
        <v>277</v>
      </c>
      <c r="B4" s="51" t="s">
        <v>278</v>
      </c>
      <c r="C4" s="51" t="s">
        <v>279</v>
      </c>
      <c r="D4" s="51" t="s">
        <v>280</v>
      </c>
      <c r="E4" s="160" t="s">
        <v>281</v>
      </c>
      <c r="F4" s="51" t="s">
        <v>282</v>
      </c>
    </row>
    <row r="5" spans="1:6" x14ac:dyDescent="0.25">
      <c r="A5" s="52" t="s">
        <v>283</v>
      </c>
      <c r="B5" s="53" t="s">
        <v>23</v>
      </c>
      <c r="C5" s="53" t="s">
        <v>284</v>
      </c>
      <c r="D5" s="54">
        <v>2</v>
      </c>
      <c r="E5" s="55"/>
      <c r="F5" s="56">
        <f>+E5*D5</f>
        <v>0</v>
      </c>
    </row>
    <row r="6" spans="1:6" x14ac:dyDescent="0.25">
      <c r="A6" s="52" t="s">
        <v>285</v>
      </c>
      <c r="B6" s="53" t="s">
        <v>286</v>
      </c>
      <c r="C6" s="53" t="s">
        <v>287</v>
      </c>
      <c r="D6" s="54">
        <v>100</v>
      </c>
      <c r="E6" s="55"/>
      <c r="F6" s="56">
        <f t="shared" ref="F6:F18" si="0">+E6*D6</f>
        <v>0</v>
      </c>
    </row>
    <row r="7" spans="1:6" x14ac:dyDescent="0.25">
      <c r="A7" s="52" t="s">
        <v>288</v>
      </c>
      <c r="B7" s="53" t="s">
        <v>286</v>
      </c>
      <c r="C7" s="53" t="s">
        <v>289</v>
      </c>
      <c r="D7" s="54">
        <v>300</v>
      </c>
      <c r="E7" s="55"/>
      <c r="F7" s="56">
        <f t="shared" si="0"/>
        <v>0</v>
      </c>
    </row>
    <row r="8" spans="1:6" x14ac:dyDescent="0.25">
      <c r="A8" s="52" t="s">
        <v>290</v>
      </c>
      <c r="B8" s="53" t="s">
        <v>286</v>
      </c>
      <c r="C8" s="53" t="s">
        <v>291</v>
      </c>
      <c r="D8" s="54">
        <v>2</v>
      </c>
      <c r="E8" s="55"/>
      <c r="F8" s="56">
        <f t="shared" si="0"/>
        <v>0</v>
      </c>
    </row>
    <row r="9" spans="1:6" x14ac:dyDescent="0.25">
      <c r="A9" s="52" t="s">
        <v>292</v>
      </c>
      <c r="B9" s="53" t="s">
        <v>23</v>
      </c>
      <c r="C9" s="53" t="s">
        <v>293</v>
      </c>
      <c r="D9" s="54">
        <v>2</v>
      </c>
      <c r="E9" s="55"/>
      <c r="F9" s="56">
        <f t="shared" si="0"/>
        <v>0</v>
      </c>
    </row>
    <row r="10" spans="1:6" x14ac:dyDescent="0.25">
      <c r="A10" s="52" t="s">
        <v>294</v>
      </c>
      <c r="B10" s="53" t="s">
        <v>23</v>
      </c>
      <c r="C10" s="53" t="s">
        <v>295</v>
      </c>
      <c r="D10" s="54">
        <v>1</v>
      </c>
      <c r="E10" s="55"/>
      <c r="F10" s="56">
        <f t="shared" si="0"/>
        <v>0</v>
      </c>
    </row>
    <row r="11" spans="1:6" x14ac:dyDescent="0.25">
      <c r="A11" s="52" t="s">
        <v>296</v>
      </c>
      <c r="B11" s="53" t="s">
        <v>23</v>
      </c>
      <c r="C11" s="53" t="s">
        <v>297</v>
      </c>
      <c r="D11" s="54">
        <v>1</v>
      </c>
      <c r="E11" s="55"/>
      <c r="F11" s="56">
        <f t="shared" si="0"/>
        <v>0</v>
      </c>
    </row>
    <row r="12" spans="1:6" x14ac:dyDescent="0.25">
      <c r="A12" s="52" t="s">
        <v>298</v>
      </c>
      <c r="B12" s="53" t="s">
        <v>23</v>
      </c>
      <c r="C12" s="53" t="s">
        <v>299</v>
      </c>
      <c r="D12" s="54">
        <v>1</v>
      </c>
      <c r="E12" s="55"/>
      <c r="F12" s="56">
        <f t="shared" si="0"/>
        <v>0</v>
      </c>
    </row>
    <row r="13" spans="1:6" x14ac:dyDescent="0.25">
      <c r="A13" s="52" t="s">
        <v>300</v>
      </c>
      <c r="B13" s="53" t="s">
        <v>23</v>
      </c>
      <c r="C13" s="53" t="s">
        <v>301</v>
      </c>
      <c r="D13" s="54">
        <v>1</v>
      </c>
      <c r="E13" s="55"/>
      <c r="F13" s="56">
        <f t="shared" si="0"/>
        <v>0</v>
      </c>
    </row>
    <row r="14" spans="1:6" x14ac:dyDescent="0.25">
      <c r="A14" s="52" t="s">
        <v>302</v>
      </c>
      <c r="B14" s="53" t="s">
        <v>23</v>
      </c>
      <c r="C14" s="53" t="s">
        <v>303</v>
      </c>
      <c r="D14" s="54">
        <v>1</v>
      </c>
      <c r="E14" s="55"/>
      <c r="F14" s="56">
        <f t="shared" si="0"/>
        <v>0</v>
      </c>
    </row>
    <row r="15" spans="1:6" ht="26.25" x14ac:dyDescent="0.25">
      <c r="A15" s="52" t="s">
        <v>304</v>
      </c>
      <c r="B15" s="53" t="s">
        <v>23</v>
      </c>
      <c r="C15" s="53" t="s">
        <v>305</v>
      </c>
      <c r="D15" s="54">
        <v>10</v>
      </c>
      <c r="E15" s="55"/>
      <c r="F15" s="56">
        <f t="shared" si="0"/>
        <v>0</v>
      </c>
    </row>
    <row r="16" spans="1:6" x14ac:dyDescent="0.25">
      <c r="A16" s="52" t="s">
        <v>306</v>
      </c>
      <c r="B16" s="53" t="s">
        <v>23</v>
      </c>
      <c r="C16" s="53" t="s">
        <v>307</v>
      </c>
      <c r="D16" s="54">
        <v>50</v>
      </c>
      <c r="E16" s="55"/>
      <c r="F16" s="56">
        <f t="shared" si="0"/>
        <v>0</v>
      </c>
    </row>
    <row r="17" spans="1:6" x14ac:dyDescent="0.25">
      <c r="A17" s="52" t="s">
        <v>308</v>
      </c>
      <c r="B17" s="57" t="s">
        <v>23</v>
      </c>
      <c r="C17" s="53" t="s">
        <v>309</v>
      </c>
      <c r="D17" s="54">
        <v>2</v>
      </c>
      <c r="E17" s="55"/>
      <c r="F17" s="56">
        <f t="shared" si="0"/>
        <v>0</v>
      </c>
    </row>
    <row r="18" spans="1:6" x14ac:dyDescent="0.25">
      <c r="A18" s="52" t="s">
        <v>310</v>
      </c>
      <c r="B18" s="57" t="s">
        <v>23</v>
      </c>
      <c r="C18" s="53" t="s">
        <v>311</v>
      </c>
      <c r="D18" s="54">
        <v>2</v>
      </c>
      <c r="E18" s="55"/>
      <c r="F18" s="56">
        <f t="shared" si="0"/>
        <v>0</v>
      </c>
    </row>
    <row r="19" spans="1:6" x14ac:dyDescent="0.25">
      <c r="A19" s="219" t="s">
        <v>3</v>
      </c>
      <c r="B19" s="219"/>
      <c r="C19" s="219"/>
      <c r="D19" s="219"/>
      <c r="E19" s="219"/>
      <c r="F19" s="58">
        <f>SUM(F5:F18)</f>
        <v>0</v>
      </c>
    </row>
  </sheetData>
  <mergeCells count="2">
    <mergeCell ref="A1:E1"/>
    <mergeCell ref="A19:E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Rekapitulacija</vt:lpstr>
      <vt:lpstr>Kolesarska steza</vt:lpstr>
      <vt:lpstr>Mešana površina v Gorenju</vt:lpstr>
      <vt:lpstr>Kolesar. steza v Gorenju</vt:lpstr>
      <vt:lpstr>Cestni priključki</vt:lpstr>
      <vt:lpstr>Vodovod</vt:lpstr>
      <vt:lpstr>Kolesarski števci</vt:lpstr>
      <vt:lpstr>BUS nadstrešnica</vt:lpstr>
      <vt:lpstr>Cestna razsvetljava</vt:lpstr>
      <vt:lpstr>Varnost na gradbišču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Martina Magajna</cp:lastModifiedBy>
  <dcterms:created xsi:type="dcterms:W3CDTF">2015-06-05T18:19:34Z</dcterms:created>
  <dcterms:modified xsi:type="dcterms:W3CDTF">2026-07-22T19:09:31Z</dcterms:modified>
</cp:coreProperties>
</file>